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filterPrivacy="1" defaultThemeVersion="124226"/>
  <bookViews>
    <workbookView xWindow="240" yWindow="1005" windowWidth="14805" windowHeight="7110" tabRatio="562"/>
  </bookViews>
  <sheets>
    <sheet name="СВОД" sheetId="16" r:id="rId1"/>
    <sheet name="МП 6" sheetId="10" state="hidden" r:id="rId2"/>
  </sheets>
  <definedNames>
    <definedName name="_xlnm.Print_Area" localSheetId="0">СВОД!$A$1:$P$266</definedName>
  </definedNames>
  <calcPr calcId="144525"/>
</workbook>
</file>

<file path=xl/calcChain.xml><?xml version="1.0" encoding="utf-8"?>
<calcChain xmlns="http://schemas.openxmlformats.org/spreadsheetml/2006/main">
  <c r="N255" i="16" l="1"/>
  <c r="N246" i="16" l="1"/>
  <c r="N254" i="16" s="1"/>
  <c r="H246" i="16"/>
  <c r="I246" i="16" s="1"/>
  <c r="E246" i="16"/>
  <c r="J246" i="16" l="1"/>
  <c r="O246" i="16" s="1"/>
  <c r="N244" i="16" l="1"/>
  <c r="N243" i="16"/>
  <c r="N241" i="16"/>
  <c r="N240" i="16"/>
  <c r="N239" i="16"/>
  <c r="I239" i="16"/>
  <c r="N238" i="16"/>
  <c r="N237" i="16"/>
  <c r="N236" i="16"/>
  <c r="E236" i="16"/>
  <c r="N245" i="16" l="1"/>
  <c r="O236" i="16" s="1"/>
  <c r="N234" i="16"/>
  <c r="N233" i="16"/>
  <c r="N232" i="16"/>
  <c r="N231" i="16"/>
  <c r="N230" i="16"/>
  <c r="N229" i="16"/>
  <c r="N228" i="16"/>
  <c r="N235" i="16" s="1"/>
  <c r="I228" i="16"/>
  <c r="E228" i="16"/>
  <c r="J228" i="16" l="1"/>
  <c r="O228" i="16"/>
  <c r="N226" i="16" l="1"/>
  <c r="N225" i="16"/>
  <c r="N224" i="16"/>
  <c r="N223" i="16"/>
  <c r="N222" i="16"/>
  <c r="N221" i="16"/>
  <c r="N220" i="16"/>
  <c r="N218" i="16"/>
  <c r="N227" i="16" s="1"/>
  <c r="I216" i="16"/>
  <c r="J216" i="16" s="1"/>
  <c r="N210" i="16"/>
  <c r="N215" i="16" s="1"/>
  <c r="I210" i="16"/>
  <c r="E210" i="16"/>
  <c r="O216" i="16" l="1"/>
  <c r="J210" i="16"/>
  <c r="O210" i="16"/>
  <c r="N209" i="16" l="1"/>
  <c r="I206" i="16"/>
  <c r="E204" i="16"/>
  <c r="J204" i="16" s="1"/>
  <c r="O204" i="16" l="1"/>
  <c r="N198" i="16" l="1"/>
  <c r="N197" i="16"/>
  <c r="N196" i="16"/>
  <c r="N195" i="16"/>
  <c r="N194" i="16"/>
  <c r="I194" i="16"/>
  <c r="N193" i="16"/>
  <c r="I193" i="16"/>
  <c r="N192" i="16"/>
  <c r="I192" i="16"/>
  <c r="N191" i="16"/>
  <c r="H191" i="16"/>
  <c r="G191" i="16"/>
  <c r="E191" i="16"/>
  <c r="I191" i="16" l="1"/>
  <c r="J191" i="16" s="1"/>
  <c r="N203" i="16"/>
  <c r="O191" i="16" l="1"/>
  <c r="N176" i="16"/>
  <c r="N175" i="16"/>
  <c r="N173" i="16"/>
  <c r="N190" i="16" s="1"/>
  <c r="O173" i="16" s="1"/>
  <c r="E173" i="16"/>
  <c r="J173" i="16" s="1"/>
  <c r="N165" i="16" l="1"/>
  <c r="N164" i="16"/>
  <c r="N163" i="16"/>
  <c r="N162" i="16"/>
  <c r="N161" i="16"/>
  <c r="N160" i="16"/>
  <c r="I160" i="16"/>
  <c r="N159" i="16"/>
  <c r="N158" i="16"/>
  <c r="N157" i="16"/>
  <c r="N156" i="16"/>
  <c r="I156" i="16"/>
  <c r="E156" i="16"/>
  <c r="N172" i="16" l="1"/>
  <c r="J156" i="16"/>
  <c r="L150" i="16"/>
  <c r="N148" i="16"/>
  <c r="I142" i="16"/>
  <c r="O139" i="16"/>
  <c r="N139" i="16"/>
  <c r="I139" i="16"/>
  <c r="E139" i="16"/>
  <c r="O156" i="16" l="1"/>
  <c r="N137" i="16"/>
  <c r="N136" i="16"/>
  <c r="N135" i="16"/>
  <c r="N134" i="16"/>
  <c r="N133" i="16"/>
  <c r="N132" i="16"/>
  <c r="N131" i="16"/>
  <c r="N130" i="16"/>
  <c r="N129" i="16"/>
  <c r="N128" i="16"/>
  <c r="N127" i="16"/>
  <c r="N126" i="16"/>
  <c r="N125" i="16"/>
  <c r="N124" i="16"/>
  <c r="I124" i="16"/>
  <c r="N123" i="16"/>
  <c r="N122" i="16"/>
  <c r="N121" i="16"/>
  <c r="N120" i="16"/>
  <c r="E120" i="16"/>
  <c r="N117" i="16" l="1"/>
  <c r="N116" i="16"/>
  <c r="N114" i="16"/>
  <c r="N113" i="16"/>
  <c r="N112" i="16"/>
  <c r="N111" i="16"/>
  <c r="N110" i="16"/>
  <c r="N109" i="16"/>
  <c r="N108" i="16"/>
  <c r="N107" i="16"/>
  <c r="N106" i="16"/>
  <c r="N105" i="16"/>
  <c r="N104" i="16"/>
  <c r="N103" i="16"/>
  <c r="N102" i="16"/>
  <c r="N101" i="16"/>
  <c r="N100" i="16"/>
  <c r="N99" i="16"/>
  <c r="N98" i="16"/>
  <c r="N97" i="16"/>
  <c r="N96" i="16"/>
  <c r="N95" i="16"/>
  <c r="N94" i="16"/>
  <c r="N93" i="16"/>
  <c r="N92" i="16"/>
  <c r="N91" i="16"/>
  <c r="N90" i="16"/>
  <c r="N89" i="16"/>
  <c r="N88" i="16"/>
  <c r="N87" i="16"/>
  <c r="N86" i="16"/>
  <c r="N85" i="16"/>
  <c r="N81" i="16"/>
  <c r="N80" i="16"/>
  <c r="N79" i="16"/>
  <c r="N78" i="16"/>
  <c r="N77" i="16"/>
  <c r="I77" i="16"/>
  <c r="N75" i="16"/>
  <c r="N74" i="16"/>
  <c r="I75" i="16"/>
  <c r="N73" i="16"/>
  <c r="N72" i="16"/>
  <c r="I73" i="16"/>
  <c r="I72" i="16"/>
  <c r="E72" i="16"/>
  <c r="J72" i="16" l="1"/>
  <c r="O72" i="16" s="1"/>
  <c r="N70" i="16"/>
  <c r="N69" i="16"/>
  <c r="N68" i="16"/>
  <c r="N66" i="16"/>
  <c r="N65" i="16"/>
  <c r="N64" i="16"/>
  <c r="N63" i="16"/>
  <c r="N61" i="16"/>
  <c r="N60" i="16"/>
  <c r="N59" i="16"/>
  <c r="N58" i="16"/>
  <c r="I58" i="16"/>
  <c r="N57" i="16"/>
  <c r="N56" i="16"/>
  <c r="N55" i="16"/>
  <c r="N71" i="16" s="1"/>
  <c r="O55" i="16" s="1"/>
  <c r="J55" i="16"/>
  <c r="N52" i="16" l="1"/>
  <c r="I52" i="16"/>
  <c r="N51" i="16"/>
  <c r="N50" i="16"/>
  <c r="N54" i="16" s="1"/>
  <c r="N49" i="16"/>
  <c r="I49" i="16"/>
  <c r="E49" i="16"/>
  <c r="J49" i="16" l="1"/>
  <c r="O49" i="16" s="1"/>
  <c r="O44" i="16"/>
  <c r="E44" i="16"/>
  <c r="N43" i="16" l="1"/>
  <c r="O38" i="16" s="1"/>
  <c r="E38" i="16"/>
  <c r="N33" i="16" l="1"/>
  <c r="N32" i="16"/>
  <c r="N31" i="16"/>
  <c r="N30" i="16"/>
  <c r="N29" i="16"/>
  <c r="N28" i="16"/>
  <c r="N27" i="16"/>
  <c r="E27" i="16"/>
  <c r="N25" i="16" l="1"/>
  <c r="N24" i="16"/>
  <c r="N23" i="16"/>
  <c r="N22" i="16"/>
  <c r="N21" i="16"/>
  <c r="N20" i="16"/>
  <c r="N19" i="16"/>
  <c r="N18" i="16"/>
  <c r="N17" i="16"/>
  <c r="N16" i="16"/>
  <c r="N15" i="16"/>
  <c r="N14" i="16"/>
  <c r="N13" i="16"/>
  <c r="N12" i="16"/>
  <c r="N11" i="16"/>
  <c r="N10" i="16"/>
  <c r="I10" i="16"/>
  <c r="N9" i="16"/>
  <c r="N8" i="16"/>
  <c r="N7" i="16"/>
  <c r="N26" i="16" s="1"/>
  <c r="I7" i="16"/>
  <c r="E7" i="16"/>
  <c r="J7" i="16" l="1"/>
  <c r="O7" i="16" s="1"/>
</calcChain>
</file>

<file path=xl/sharedStrings.xml><?xml version="1.0" encoding="utf-8"?>
<sst xmlns="http://schemas.openxmlformats.org/spreadsheetml/2006/main" count="613" uniqueCount="333">
  <si>
    <t>№ п/п</t>
  </si>
  <si>
    <t>Целевые показатели</t>
  </si>
  <si>
    <t>Ответственные исполнители              (Ф.И.О.  телефон)</t>
  </si>
  <si>
    <t>Источники финансирования</t>
  </si>
  <si>
    <t>% исполнения к плану</t>
  </si>
  <si>
    <t>план</t>
  </si>
  <si>
    <t>всего:</t>
  </si>
  <si>
    <t>Федеральный бюджет</t>
  </si>
  <si>
    <t>бюджет автономного округа</t>
  </si>
  <si>
    <t>бюджет муниципального образования</t>
  </si>
  <si>
    <t>Привлеченные средства</t>
  </si>
  <si>
    <t>в т.ч.     КАПы</t>
  </si>
  <si>
    <t xml:space="preserve">Наименование  муниципальной  программы </t>
  </si>
  <si>
    <t>Наименование мероприятий программы</t>
  </si>
  <si>
    <t>план на 2014 год</t>
  </si>
  <si>
    <t>на 01.01.2014</t>
  </si>
  <si>
    <t>Кассовое исполнение</t>
  </si>
  <si>
    <t xml:space="preserve">Причины отклонения </t>
  </si>
  <si>
    <t>Остаток 2013 года</t>
  </si>
  <si>
    <t>= гр.7/гр.6*100</t>
  </si>
  <si>
    <t>% финансирования к плану</t>
  </si>
  <si>
    <t>= гр.8/гр.7*100</t>
  </si>
  <si>
    <t>= гр.8/гр.6*100</t>
  </si>
  <si>
    <t>Исполнение 
(% исполнения к плану)</t>
  </si>
  <si>
    <t>Приложение №2</t>
  </si>
  <si>
    <t>Нефтеюганского района</t>
  </si>
  <si>
    <t>от "_____"____________2014 №________</t>
  </si>
  <si>
    <t>Главный бухгалтер</t>
  </si>
  <si>
    <t>Руководитель</t>
  </si>
  <si>
    <t>Исполнитель</t>
  </si>
  <si>
    <t>№ телефона</t>
  </si>
  <si>
    <t>% исполнения к  лимиту финансированию</t>
  </si>
  <si>
    <t>Отчет о ходе реализации  муниципальных программ  и ведомственных  целевых программ   Нефтеюганского района.</t>
  </si>
  <si>
    <t>Результаты реализации,  причины отклонения, проблемные вопросы (по каждому мероприятию)</t>
  </si>
  <si>
    <t>Лимит финансирования</t>
  </si>
  <si>
    <t xml:space="preserve">к письму  администрации </t>
  </si>
  <si>
    <t xml:space="preserve">Наименование муниципальной  программы </t>
  </si>
  <si>
    <t>Число выполненных основных мероприятий, единиц</t>
  </si>
  <si>
    <t>Степень реализации основных мероприятий, %</t>
  </si>
  <si>
    <t>4=3/2*100%</t>
  </si>
  <si>
    <t>Оценка использования финансовых средств</t>
  </si>
  <si>
    <t>8=7/6*100%</t>
  </si>
  <si>
    <t>Степень соответствия запланированному уровню затрат, %</t>
  </si>
  <si>
    <t>Оценка эффективности использования средств, %</t>
  </si>
  <si>
    <t>9=4/8*100%</t>
  </si>
  <si>
    <t>Информация по целевым индикаторам муниципальной программы</t>
  </si>
  <si>
    <t>Степень достижения целевого значений, %</t>
  </si>
  <si>
    <t>13=12/11*100%</t>
  </si>
  <si>
    <t>Уровень эффективности реализации программы</t>
  </si>
  <si>
    <t>Наименование показателя,             единица измерения</t>
  </si>
  <si>
    <t>Итого общая степень достижения целей программы</t>
  </si>
  <si>
    <t>Вывод об эффективности реализации муниципальной программы                                                                                                                                                                            (более 100% - высокоэффективная;                                                                                                                                                                                                                                   от 80 до 100% - эффективная;                                                                                                                                                                                                                                           от 50 до 79% - удовлетворительный уровень эффективности;                                                                                                                                                                                         менее 50 % - неэффективная)</t>
  </si>
  <si>
    <t>респуб-кий бюджет</t>
  </si>
  <si>
    <t>федеральный бюджет</t>
  </si>
  <si>
    <t xml:space="preserve">местный бюджет </t>
  </si>
  <si>
    <t>внебюджетные средства</t>
  </si>
  <si>
    <t>14= общая степень  достижения цели*9столбец/100%</t>
  </si>
  <si>
    <t>Информация по выполнению основных мероприятий за 2019 год</t>
  </si>
  <si>
    <t>Число основных мероприятий, запланированных к реализации в 2019 г., единиц</t>
  </si>
  <si>
    <t>Объем финансовых средств, запланированный по программе на                                                                                                                                                                                          2019 г., тыс. рублей</t>
  </si>
  <si>
    <t>Фактически освоенный объем финансирования программы за 2019 г., тыс. рублей</t>
  </si>
  <si>
    <t>Целевое значение на 2019 г.</t>
  </si>
  <si>
    <t>Фактическое значение за 2019 г.</t>
  </si>
  <si>
    <t xml:space="preserve">Муниципальной программа Лямбирского муниципального района 
«Формирование информационного общества в Лямбирском муниципальном районе на 2015-2021 годы»
</t>
  </si>
  <si>
    <t>Удовлетворенность населения качеством жизни</t>
  </si>
  <si>
    <t>неэффективная</t>
  </si>
  <si>
    <r>
      <rPr>
        <b/>
        <sz val="12"/>
        <rFont val="Times New Roman"/>
        <family val="1"/>
        <charset val="204"/>
      </rPr>
      <t xml:space="preserve">Краткая характеристика выполненных мероприятий: </t>
    </r>
    <r>
      <rPr>
        <sz val="12"/>
        <rFont val="Times New Roman"/>
        <family val="1"/>
        <charset val="204"/>
      </rPr>
      <t xml:space="preserve">                                                                    1.Организация обучения должностных лиц, муниципальных служащих, работников подведомственных учреждений использованию информационных и телекоммуникационных технологий в профессиональной деятельности                                                                              2.Обеспечение функционирования системы электронного документооборота «Дело»                                                               3.Обеспечение функционирования системы ведомственного, межведомственного и межуровневого электронного документооборота, и автоматизированного делопроизводства                                                                              4.Развитие локальной вычислительной сети в Администрации Лямбирского муниципального района (оснащение сервером, рабочими станциями, оргтехникой, системным и прикладным программным обеспечением, средствами автоматизации). Развитие программно-аппаратного обеспечения участников муниципальной программы (обеспечение переферийным оборудованием, сканер, копировальный аппарат, принтер, МФУ, ИБП, устройства хранения информации, оборудование для обслуживания ЛВС, компьютерного и офисного оборудования )                                                                                              5.Создание и развитие инфраструктуры коллективного доступа к Интернет-ресурсам в Лямбирском муниципальном районе Республики Мордовия                                                                                      6.Обеспечение функционирования системы ведомственного, межведомственного и межуровневого электронного документооборота, и автоматизированного делопроизводства                                                                             7.Функционирование АИС «МФЦ» в Лямбирском муниципальном районе и ее интеграция с информационными системами федеральных органов исполнительной власти, исполнительных органов государственной власти Республики Мордовия, для повышения эффективности оказания государственных и муниципальных услуг гражданам и организациям                                                                                         8.Развитие региональной системы межведомственного электронного взаимодействия, интеграция с ведомственными информационными системами, в том числе разработка электронных сервисов межведомственного и межуровневого взаимодействия.                                                                       9.Функционирование системы обработки обращений и запросов граждан и организаций в Администрация Лямбирского муниципального района Лямбирского муниципального района                                                                               10.Функционирование Интернет-сайта и технической поддержки органов местного самоуправления Лямбирского муниципального района                                                                                                           </t>
    </r>
    <r>
      <rPr>
        <b/>
        <sz val="12"/>
        <rFont val="Times New Roman"/>
        <family val="1"/>
        <charset val="204"/>
      </rPr>
      <t>Краткая характеристика по не</t>
    </r>
    <r>
      <rPr>
        <sz val="12"/>
        <rFont val="Times New Roman"/>
        <family val="1"/>
        <charset val="204"/>
      </rPr>
      <t xml:space="preserve"> </t>
    </r>
    <r>
      <rPr>
        <b/>
        <sz val="12"/>
        <rFont val="Times New Roman"/>
        <family val="1"/>
        <charset val="204"/>
      </rPr>
      <t xml:space="preserve">выполненным мероприятиям:  </t>
    </r>
    <r>
      <rPr>
        <sz val="12"/>
        <rFont val="Times New Roman"/>
        <family val="1"/>
        <charset val="204"/>
      </rPr>
      <t xml:space="preserve">                                                                1.Разработка и внедрение нормативно-правовых документов, регламентирующих порядок создания и функционирования системы информационной безопасности в органах местного самоуправления Лямбирского муниципального района                                                                     2.Инвентаризация, категорирование и классификация существующих информационных, телекоммуникационных систем и объектов в органах местного самоуправления Лямбирского муниципального района                                                                                             3.Определение угроз безопасности информации, формирование модели угроз.                                                           4.Формирование и обеспечение развития материально-технической инфраструктуры функционирования системы информационной безопасности в органах местного самоуправления Лямбирского муниципального района                                                                               5.Аттестация объектов информатизации на соответствие требованиям по защите информации                                                                                        6.Подготовка и повышение квалификации работников в органах местного самоуправления Лямбирского муниципального района по вопросам защиты информации</t>
    </r>
  </si>
  <si>
    <t>-</t>
  </si>
  <si>
    <t>Доля расходов на ИКТ в бюджете Лямбирского муниципального района</t>
  </si>
  <si>
    <t xml:space="preserve">Темп прироста оборота организаций сектора ИКТ </t>
  </si>
  <si>
    <t>Доля преподавателей общеобразовательных учреждений, пользующихся «Электронным журналом», от общего количества преподавателей</t>
  </si>
  <si>
    <t>Доля общедоступных каталогов библиотек, переведенных в электронный вид, от общего количества</t>
  </si>
  <si>
    <t xml:space="preserve">Доля работников организаций сектора ИКТ в общем числе занятых в экономике </t>
  </si>
  <si>
    <t>Доля населения Лямбирского муниципального района, обладающего навыкам использования ИКТ, от общего количества жителей</t>
  </si>
  <si>
    <t xml:space="preserve">Доля организаций, подведомственных органам местного самоуправления Лямбирского муниципального района, подключенных к единой телекоммуникационной сети органов государственной власти Республики Мордовия </t>
  </si>
  <si>
    <t>Доля домашних хозяйств, имеющих широкополосный доступ в Интернет</t>
  </si>
  <si>
    <t>Количество государственных и муниципальных услуг, оказанных в электронном виде</t>
  </si>
  <si>
    <t>Уровень удовлетворенности жителей Лямбирского муниципального района качеством предоставления государственных и муниципальных услуг</t>
  </si>
  <si>
    <t>Доля граждан, имеющих доступ к получению государственных и муниципальных услуг по принципу "одного окна" по месту пребывания, в том числе в многофункциональных центрах предоставления государственных и муниципальных услуг</t>
  </si>
  <si>
    <t>Доля граждан, использующих механизм получения государственных и муниципальных услуг в электронной форме</t>
  </si>
  <si>
    <t xml:space="preserve">Среднее число обращений представителей бизнес-сообщества в орган государственной власти Российской Федерации (орган местного самоуправления) для получения одной государственной (муниципальной) услуги, связанной со сферой предпринимательской деятельности </t>
  </si>
  <si>
    <t>Время ожидания в очереди при обращении заявителя в орган государственной власти Российской Федерации (орган местного самоуправления) для получения государственных (муниципальных) услуг</t>
  </si>
  <si>
    <t>Доля аттестованных региональных государственных и муниципальных информационных систем</t>
  </si>
  <si>
    <t>Доля специалистов по технической защите информации, прошедших повышение квалификации</t>
  </si>
  <si>
    <t xml:space="preserve">Доля исполнительных органов местного самоуправления, в которых приняты документы, регламентирующие политику информационной безопасности </t>
  </si>
  <si>
    <t>Муниципальная программа Лямбирского муниципального района  "Развитие муниципальной службы в Лямбирском муниципальном районе на 2015-2021 годы"</t>
  </si>
  <si>
    <t>доля вакантных должностей муниципальной службы, замещаемых на основе назначения из кадрового резерва %</t>
  </si>
  <si>
    <t>доля вакантных должностей муниципальной службы, замещаемых на основе конкурса %</t>
  </si>
  <si>
    <t>Доля специалистов в возрасте до 30 лет, имеющих стаж муниципальной службы более трех лет (не менее)</t>
  </si>
  <si>
    <t>Число муниципальных служащих, прошедших повышение квалификации (не менее)</t>
  </si>
  <si>
    <t>Доля граждан, которые удовлетворены деятельности органов местного самоуправления</t>
  </si>
  <si>
    <t>Доля граждан, которые удовлетворены качеством муниципальных услуг</t>
  </si>
  <si>
    <t>Динамика (снижение) нарушений на муниципальной службе</t>
  </si>
  <si>
    <r>
      <rPr>
        <b/>
        <sz val="14"/>
        <rFont val="Times New Roman"/>
        <family val="1"/>
        <charset val="204"/>
      </rPr>
      <t xml:space="preserve">Краткая характеристика выполненных мероприятий:   </t>
    </r>
    <r>
      <rPr>
        <sz val="14"/>
        <rFont val="Times New Roman"/>
        <family val="1"/>
        <charset val="204"/>
      </rPr>
      <t xml:space="preserve">     1.Формирование системы материального и нематериального стимулирования муниципальных служащих к эффективному достижению качественных конечных результатов профессиональной служебной деятельности
2. Разработка и реализация мероприятий, направленных на повышение престижа муниципальной службы
3. Анализ муниципальной нормативной правовой базы на предмет своевременного устранения выявленных нарушений действующего законодательства
4 .Разработка методических рекомендаций по вопросам местного самоуправления, муниципальной службы
5. Оказание консультативной, методической и  организационной помощи органам местного самоуправления по вопросам подготовки и проведения конкурсов на замещение вакантных должностей глав администраций сельских поселений.
6. Совершенствование средств и методов информирования населения о деятельности органов местного самоуправления
7. Проведение мониторинга соблюдения федерального и республиканского законодательства по вопросам муниципальной службы в Лямбирском муниципальном районе
8. Совершенствование методики (технологии) работы комиссии по соблюдению требований к служебному поведению и урегулированию конфликта интересов на муниципальной службе.                                                        9. Совершенствование работы, направленной на приоритетное применение мер по предупреждению и борьбе с коррупцией на муниципальной службе
10 Разработка технологии (механизма) по качественному формированию, подготовке и использованию кадрового резерва на муниципальной службе
11. Применение научно обоснованных методик оценки профессиональных и деловых качеств кадров при проведении конкурсов, аттестации и квалификационных экзаменов
12. Повышение квалификации муниципальных служащих
                                                </t>
    </r>
  </si>
  <si>
    <t>745.6</t>
  </si>
  <si>
    <t>560.6</t>
  </si>
  <si>
    <t>75.2</t>
  </si>
  <si>
    <t>Уровень преступности на 10 тыс. населения</t>
  </si>
  <si>
    <t>82.8</t>
  </si>
  <si>
    <t>95.3</t>
  </si>
  <si>
    <t>удовлетворительный уровень эффективности</t>
  </si>
  <si>
    <t>местный бюджет</t>
  </si>
  <si>
    <t>65.0</t>
  </si>
  <si>
    <t>Удельный вес семей с детьми до 18 лет ,находящихся в СОП,употребляющие спиртные напитки%</t>
  </si>
  <si>
    <t>52.7</t>
  </si>
  <si>
    <t>внебюджетные срества</t>
  </si>
  <si>
    <t>Количество несовершеннолетних,относящихся к категории безнадзорных/беспризорных</t>
  </si>
  <si>
    <t>Муниципальная программа "Обеспечение общественного порядка и противодействие преступности в лямбирском муниципальном районе на 2017-2024 годы"</t>
  </si>
  <si>
    <t>Краткая характеристика выполненных мероприятий.   1.Основные организационные мероприятия. 2.Совершенствование деятельности субъектов системы профилактики правонарушений   3.Профилактика правонарушений в общественных местах и на  улицах  4.Прфилактика рецидивной преступности 5.Профилактика правонарушений среди лиц,проповедующих экстремизм 6.Организация работы по социальному обслуживанию,реабилитации и адаптации 7.Повышение правовой культуры населения района 8. Профилактика нарушений законодательства о гражданстве 9.Профилактика административных правонарушений.                                                               10 Профилактика безнадзорности и правонарушений несовершеннолетних                                                                                                                      По невыполненным мероприятиям указать причины : в мероприятии 3  пункт 3.16. не выполнен-приобретение спортивно-туристического оборудования  и снаряжения  для организации работы с детьми и молодежью по месту жительства- в связи с отсутствием финансовых средств.</t>
  </si>
  <si>
    <t>Количество мероприятий,проведенных в районе,направленных на гармонизацию межнациональных и межконфессиональных отношений</t>
  </si>
  <si>
    <t>Количесвто опубликованных в СМИ района материалов в сфере межконфессиональных и межэтнических отношений</t>
  </si>
  <si>
    <t xml:space="preserve">   Выполненные мероприятия:                                       1. Сопровождение системы мониторинга состояния межнациональных и межконфессиональных отношений  и раннего предупреждения конфликтов- оказание содействия в в проведении социологического опроса  о состоянии межнациональных отношений в РМ                                                                                                         2. Проведение информационной кампании по формированию толерантности                                                           3. Совершенствование муниципального управления  в сфере государственной национальной политике                                                                                 4.  Оказание поддержки общественным инициативам,направленным на укрепление гражданского единства:проведение культурных,спортивных,молодежных   и иных мероприятий                                                                          5. Научно-методическое обеспечение и повышение квалификации служащих                                              6.  Совершенствоание системы адаптации и интеграции минрантов </t>
  </si>
  <si>
    <t xml:space="preserve">Муниципальная программа«Развитие физической культуры и спорта в Лямбирском муниципальном районе на 2016-2024 годы»
</t>
  </si>
  <si>
    <t>Доля населения, систематически занимающегося физической культурой и спортом, %</t>
  </si>
  <si>
    <t>Уровень обеспеченности населения спортивными сооружениями, %</t>
  </si>
  <si>
    <t>Доля проведенных спортивных состязаний включенных в Календарный план физкультурных и спортивных мероприятий Лямбирского муниципального района, в общем количестве мероприятий, включенных в Календарный план физкультурных и спортивных мероприятий Республики Мордовия,%</t>
  </si>
  <si>
    <t>Доля выступлений по пропаганде физической культуры и спорта, престижа здорового образа жизни в средствах массовой информации,ед.</t>
  </si>
  <si>
    <r>
      <rPr>
        <b/>
        <sz val="14"/>
        <rFont val="Times New Roman"/>
        <family val="1"/>
        <charset val="204"/>
      </rPr>
      <t xml:space="preserve">Краткая характеристика выполненных мероприятий:   </t>
    </r>
    <r>
      <rPr>
        <sz val="14"/>
        <rFont val="Times New Roman"/>
        <family val="1"/>
        <charset val="204"/>
      </rPr>
      <t xml:space="preserve">   1. Республиканские соревнования по легкой атлетике на призы Олимпийского призера, уроженца Лямбирского района Д.Г Нижегородова                                                                                                            2. Республиканские соревнования по легкой атлетике на призы Администрации Лямбирского муниципального района 3. Районные соревнования по бегу посвященные памяти Героя социалистического труда А.В. Долганова
 4. Районные соревнования по мини-футболу среди мужчин посвященные памяти Н.И. Нугаева
 5. Районный этап Республиканских соревнований «Мини-футбол в школу»
6. Районный этап Республиканской спартакиады «Старты надежд»
 7. Районные соревнования по футболу на приз клуба «Кожаный мяч»
8. Новогодний турнир по мини-футболу среди бюджетных организаций Лямбирского муниципального района
9. Районный физкультурно-спортивный праздник посвященный Всероссийскому Дню физкультурника  
10. Районные соревнования по легкоатлетическому многоборью
 11. Районный этап Всероссийского дня бега «Кросс нации»
12. Районный этап Всероссийского дня здоровья «Лыжня России»
 13. Районные соревнования по зимним видам спорта «Быстрая лыжня»
 14. Открытый турнир по шахматам на призы Администрации Лямбирского муниципального района
 15. Районные соревнования по настольному теннису
 16. Районные соревнования по баскетболу посвященные памяти Н.Ф. Рыбакова
 17. Районные соревнования по шашка
 18. Районные соревнования по волейболу среди юношей и девушек
 19. Районные соревнования по волейболу на призы Администрации Лямбирского муниципального района
20  Рождественский турнир по волейболу среди бюджетных организаций Лямбирского муниципального района
 21 Районные соревнования по баскетболу среди юношей
22. Районная легкоатлетическая эстафета посвященная Дню Победы
23. Республиканский турнир по греко-римской борьбе на призы братьев Халиловых
24. Турнир по хоккею с шайбой посвященный Всероссийскому Дню защитников Отечества       25. Спартакиада Лямбирского муниципального района среди детей – инвалидов, молодежи с ограниченными возможностями и инвалидов старшей возрастной группы
26. Районные соревнования по греко-римской борьбе
27. Районные соревнования «Шиповка юных»
28. Районные соревнования по стрельбе
29. Спартакиада сельских поселений Лямбирского муниципального района                                                                  30. Районные соревнования «Мама, Папа, Я – спортивная семья
31. Районное физкультурно-спортивное мероприятие «А ну-ка парни»              Краткая характеристика невыполненных мероприятий: 1.Оплата заявочных взносов для участия в Республиканских соревнованиях ( Чемпионат Мордовии по мини-футболу, Чемпионат Мордовии среди муниципальных районов по мини-футболу, Чемпионат Мордовии по футболу, Чемпионат Мордовии по волейболу и тд.)
2. Приобретение спортивного инвентаря и спортивной экипировки для команд Лямбирского муниципального района
</t>
    </r>
  </si>
  <si>
    <t>Муниципальная программа "Развитие сферы культуры и туризма Лямбирского муниципальнго района на 2020 - 2021 годы".</t>
  </si>
  <si>
    <t>1. Количество лауреатов, дипломантов конкурсов и фестивалей</t>
  </si>
  <si>
    <t>Выполнение мероприятий муниципальной программы позволило обеспечить решение поставленных задач на 2019 год. По состоянию на 1 января 2019 год в системе культуры функционирует следующая сеть учреждений культуры и искусства МАУ "Культурно - спортивный центр "Алмаз",  16 филиалов МАУ КСЦ "Алмаз"- сельские клубы ,Отдел татарской национальной культуры, 3 Детские школы искусств и 1 филиал.Центральная районная библиотека и 17 структурных подразделений. В 2019 году проведены все запланированные мероприятия,фестивали и конкурсы,праздники малых сёл. улиц,на очень высоком уровне проходит фестиваль народного творчества "Шумбрат, Мордовия!"  Творческие коллективы Лямбирского муниципального района на протяжении многих  лет являются в числе призёров,.Ученики детских школ искусств участвуют на различных конкурсах и фестивалях, Пластилиновая ворона ,Конкурс Патриотической песни" Афганское Эхо-" Участники художественной самодеятельности участвуют на Республиканских, Всероссийских, Международных конкурсах и фестивалях.Общее количество проведённых культурно- массовых мероприятий за 2019 год 1249,количество зрителей посетивших мероприятия 119410 человек, количество участников принявших участие в мероприятиях 9369 человек, количество любительских коллективов имеющих звание "Народный" и "Обрасцовый"- 5. Ансамбль песни и танца "Умырзая", Хор ОАО Агрофирмы"Октябрьская", Ансамбль "Вспомним,друзья!, Ансамбль "Визит", образцовый ансамбль детской народной песни"Колорит". В районе работают 49 клубных формирования для детей и в них занимаются 318 человек, для молодёжи 49 и в них занимаются 348 человек.</t>
  </si>
  <si>
    <t>2. Количество организованных и проведённых мероприятий для одарённых детей</t>
  </si>
  <si>
    <t>3. Количество приобретённых учебников и методических пособий</t>
  </si>
  <si>
    <t>4.Количество работников ,прошедших курсы,(квалификация (семинары,тренинги) ( чел.)</t>
  </si>
  <si>
    <t>5. Количество культурно-досуговых формирований</t>
  </si>
  <si>
    <t>6. Количество творческих коллективов</t>
  </si>
  <si>
    <t>7. Количество приобретённых комплектов  сценических костюмов</t>
  </si>
  <si>
    <t>8. Количество приобретённых комплектов музыкального,светового оборудования</t>
  </si>
  <si>
    <t>9. Среднее число читателей библиотек</t>
  </si>
  <si>
    <t>10. Среднегодовое количество книговыдачи</t>
  </si>
  <si>
    <t>11. Обновление книжного фонда (ед).</t>
  </si>
  <si>
    <t>12. Оформление подписки на период издания</t>
  </si>
  <si>
    <t>13.Количество специалистов в облости туристской индусьтрии</t>
  </si>
  <si>
    <t>14.Количество маршрутов по различным видам туризма</t>
  </si>
  <si>
    <t>15. Количество мероприятий событийного туризма через систему народных,фольклорных обрядовых театральных действий,ярмарок народных гуляний.</t>
  </si>
  <si>
    <t>16. Количество мероприятий направленных на развитие спортивного туризма</t>
  </si>
  <si>
    <t>Муниципальная программа Развития сельского хозяйства и регулирования рынков сельскохозяйственной продукции, сырья и продовольствия в Лямбирском мкниципальном районе на 2013-2025 годы.</t>
  </si>
  <si>
    <t xml:space="preserve"> Индекс производства продукции сельского хозяйства в хозяйствах всех категорий (в сопоставимых ценах)</t>
  </si>
  <si>
    <t>2. Выполнение индекса производства продукции растениеводства    (в сопоставимых ценах) в % к предыдущему году составило 74%,целевой индикатор не выполнен в связи с неблагоприятными погодными условиями (почвенной засухой).</t>
  </si>
  <si>
    <t>2.Индекс производства продукции растениеводства    (в сопоставимых ценах)</t>
  </si>
  <si>
    <t>2. Чествование передовиков Агропромышленного комплекса района</t>
  </si>
  <si>
    <t>республиканский бюджет</t>
  </si>
  <si>
    <t>Индекс производства продукции растениеводства    (в сопоставимых ценах)</t>
  </si>
  <si>
    <t>3.Строительсво (приобретение) жилья для граждан,проживающих в сельской местности,в том числе молодых семей и молодых специалистов</t>
  </si>
  <si>
    <t>Индекс производства продукции животноводства    (в сопоставимых ценах)</t>
  </si>
  <si>
    <t>Индекс производства пищевых продуктов</t>
  </si>
  <si>
    <t>Индекс физического объема инвестиций в основной капитал сельского хозяйства</t>
  </si>
  <si>
    <t>4.Строительство распределительных сетей газопровода</t>
  </si>
  <si>
    <t>Рентабельность сельскохозяйственных организаций (с учетом субсидий)</t>
  </si>
  <si>
    <t>5. Строительство локальных сетей водоснабжения</t>
  </si>
  <si>
    <t xml:space="preserve"> Среднемесячная номинальная заработная плата в сельском хозяйстве( по сельхозпредприячтиям,не относящимся к субъектам малого предпринимательства) руб.</t>
  </si>
  <si>
    <t>6.Реализация проектов комплексногообустройстваплощадок под компактную жилищную застройку</t>
  </si>
  <si>
    <t>Индекс производительности труда к предыдущему году</t>
  </si>
  <si>
    <t>7.Грантовая поддержка местных инициатив граждан</t>
  </si>
  <si>
    <t>Количество хозяйств начинающих фермеров,осуществивших проекты создания и развития своих хозяйств  помощью гос. поддержки,ед.</t>
  </si>
  <si>
    <t>.Количество построенных или реконструированных семейных животоноводческих ферм</t>
  </si>
  <si>
    <t>Площадь  земельных участков,оформленных в собственность (КФХ)</t>
  </si>
  <si>
    <t xml:space="preserve"> Объемы приобретения сельскохозяйственными товаропроизводителями в т.ч. новой техники у производителей по льгоьным ценам ( со скидкой)</t>
  </si>
  <si>
    <t>тракторы</t>
  </si>
  <si>
    <t>зерноуборочные комбайны</t>
  </si>
  <si>
    <t>Кормоуборочные комбайны</t>
  </si>
  <si>
    <t>.Прирост объема производства продукции растениеводствана землях сельскохозяйственного назначения за счет реализации мероприятий подпрограммы</t>
  </si>
  <si>
    <t>Защита земель от водной  эрозии,затопления и подтопления за счет проведения противопаводковых мероприятий</t>
  </si>
  <si>
    <t>Вовлечение в оборот выбывших сельскохозяйственных угодий за счет проведения культуртехнических работ</t>
  </si>
  <si>
    <t>Ввод в эксплуатацию мелиорируемых земель,за счет реконстьрукции,технического перевооружения м строительства новых мелиорированых систем</t>
  </si>
  <si>
    <t>Уровень обеспечения сельскохозяйственных организаций квалифицированными специалистами ,%</t>
  </si>
  <si>
    <t>Количество специалистов,прошедших профессиональную подготовку,переподготовку и повышение квалификации по аграрным направлениям, чел</t>
  </si>
  <si>
    <t xml:space="preserve"> Доля молодых специалистов, в общей численности квалифицированных специалистов сельскохозяйственных организаций</t>
  </si>
  <si>
    <t>.Производство сыров и сырных продуктов</t>
  </si>
  <si>
    <t>Производство масла сливочного</t>
  </si>
  <si>
    <t xml:space="preserve"> Поголовье крупного рогатого скота специализированных мясных пород и помесного скота полученного от скрещивания со специализированными мясными породами  в сельскохозяйственных организациях, крестьянских( фермерских ) хозяйствах, включая индивидуальных предпринимателей( голов).</t>
  </si>
  <si>
    <t xml:space="preserve"> Размер  посевных  площадей ,занятых зерновыми и зернобобовыми и кормовыми сельскохозяйственными культурами </t>
  </si>
  <si>
    <t>Валовой сбор  зерновых и зернобобовых культур</t>
  </si>
  <si>
    <t>Валовой сбор  сахарнай свеклы</t>
  </si>
  <si>
    <t>Валовой сбор овощей открытого грунта</t>
  </si>
  <si>
    <t xml:space="preserve"> Производство картофеля</t>
  </si>
  <si>
    <t xml:space="preserve"> Производство  скота и птицы на убой  в хозяйствах всех категорий ( в живом весе)тонн</t>
  </si>
  <si>
    <t>В том числе общественный сектор</t>
  </si>
  <si>
    <t>Хозяйства населения</t>
  </si>
  <si>
    <t xml:space="preserve"> Производство молока в хозяйствах всех категорий тонн </t>
  </si>
  <si>
    <t>Ххозяйства населения</t>
  </si>
  <si>
    <t>Поголовье КРС в хозяйствах всех категорий, гол.</t>
  </si>
  <si>
    <t>В т.ч. общественный сектор</t>
  </si>
  <si>
    <t xml:space="preserve"> Поголовье  коров в хозяйствах всех категорий, гол.</t>
  </si>
  <si>
    <t xml:space="preserve"> Общественный сектор</t>
  </si>
  <si>
    <t>Из них молочного напрвления</t>
  </si>
  <si>
    <t>Мясного направления</t>
  </si>
  <si>
    <t>Ввод жилья гражданами,проживающими в сельской местности,в том числе молодыми семьями и молодыми специалистами</t>
  </si>
  <si>
    <t>эффективная</t>
  </si>
  <si>
    <r>
      <rPr>
        <b/>
        <sz val="12"/>
        <rFont val="Times New Roman"/>
        <family val="1"/>
        <charset val="204"/>
      </rPr>
      <t>Краткая характеристика выполненных мероприятий :</t>
    </r>
    <r>
      <rPr>
        <sz val="12"/>
        <rFont val="Times New Roman"/>
        <family val="1"/>
        <charset val="204"/>
      </rPr>
      <t xml:space="preserve">                                                                              1.Стимулирование обучения и закрепления молодых специалистов в сельскохозяйственном производстве</t>
    </r>
  </si>
  <si>
    <t>97,4</t>
  </si>
  <si>
    <t>61,6</t>
  </si>
  <si>
    <t>Доля объемов ЭЭ, расчеты за которую осуществляются с использованием приборов учета (в части МКД - с использованием коллективных приборов учета), в общем объеме ЭЭ</t>
  </si>
  <si>
    <t>Доля объемов ТЭ, расчеты за которую осуществляются с использованием приборов учета (в части МКД - с использованием коллективных приборов учета), в общем объеме ТЭ</t>
  </si>
  <si>
    <t>Доля объемов воды, расчеты за которую осуществляются с использованием приборов учета (в части МКД - с использованием коллективных приборов учета), в общем объеме воды</t>
  </si>
  <si>
    <t>1,2</t>
  </si>
  <si>
    <t>Доля объемов природного газа, расчеты за который осуществляются с использованием приборов учета (в части МКД - с использованием индивидуальных и общих приборов учета) в общем объеме природного газа</t>
  </si>
  <si>
    <t xml:space="preserve">Доля потребления электрической энергии на одного проживающего </t>
  </si>
  <si>
    <t>Доля потребления тепловой энергии на одного проживающего</t>
  </si>
  <si>
    <t xml:space="preserve">Доля потребления горячей воды на одного проживающего </t>
  </si>
  <si>
    <t xml:space="preserve">Доля потребления холодной воды на одного проживающего </t>
  </si>
  <si>
    <t xml:space="preserve">Доля потребления природного газа  на одного проживающего </t>
  </si>
  <si>
    <t xml:space="preserve">Объем потребления электрической энергии бюджетными учреждениями </t>
  </si>
  <si>
    <t xml:space="preserve">Объем потребления тепловой энергии бюджетными учреждениями </t>
  </si>
  <si>
    <t xml:space="preserve">Объем потребления горячей воды бюджетными учреждениями </t>
  </si>
  <si>
    <t>Объем потребления холодной воды бюджетными учреждениями на одного человека населения</t>
  </si>
  <si>
    <t xml:space="preserve">Объем потребления природного газа  бюджетными учреждениями </t>
  </si>
  <si>
    <t>Доля объемов воды, потребляемой в жилых домах (за исключением МКД), расчеты за которую осуществляются с использованием приборов учета, в общем объеме воды, потребляемой (используемой) в жилых домах (за исключением МКД) на территории Лямбирского района</t>
  </si>
  <si>
    <t>Доля объемов воды, потребляемой (используемой) в МКД, расчеты за которую осуществляются с использованием коллективных (общедомовых) приборов учета, в общем объеме воды, потребляемой (используемой) в МКД на территории Лямбирского района</t>
  </si>
  <si>
    <t>Доля объемов воды, потребляемой в МКД, расчеты за которую осуществляются с использованием индивидуальных и общих (для коммунальной квартиры) приборов учета, в общем объеме воды, потребляемой (используемой) в МКД на территории Лямбирского района</t>
  </si>
  <si>
    <t>Доля объемов природного газа, потребляемого (используемого) в жилых домах (за исключением МКД), расчеты за который осуществляются с использованием приборов учета, в общем объеме природного газа, потребляемого (используемого) в жилых домах (за исключением МКД) на территории Лямбирского района</t>
  </si>
  <si>
    <r>
      <rPr>
        <b/>
        <sz val="12"/>
        <rFont val="Times New Roman"/>
        <family val="1"/>
        <charset val="204"/>
      </rPr>
      <t>Краткая характеристика выполненных мероприятий:</t>
    </r>
    <r>
      <rPr>
        <sz val="12"/>
        <rFont val="Times New Roman"/>
        <family val="1"/>
        <charset val="204"/>
      </rPr>
      <t xml:space="preserve">
1)пропаганда энергосбережения через средства массовой информации;
2) Приобретение  энергосберегающих ламп;                                                                                      3) Субсидирование оформления прав собственности на бесхозяйные объекты инженерной инфраструктуры, охранные зоны инженерных сетей и передачи их на обслуживание ресурсоснабжающей (специализированной) организации;                                                                                               4) Реконструкция ВЛ-0,4 кВ №1 от ТП №104, протяженностью 2,47 км в с. Черемишево;                                          5) Реконструкция ВЛ-0,4 кВ №1 от КТП №281/160 кВА, протяженностью 1,36 км с Кривозерье.</t>
    </r>
  </si>
  <si>
    <t xml:space="preserve">1.Доля расходов бюджета Лямбирского муниципального района, формируемых в рамках муниципальных программ, в общем объеме расходов бюджета Лямбирского муниципального района в отчетном финансовом году
Доля расходов бюджета Лямбирского муниципального района, формируемых в рамках муниципальных программ, в общем объеме расходов бюджета Лямбирского муниципального района в отчетном финансовом году
</t>
  </si>
  <si>
    <t>Эффективная</t>
  </si>
  <si>
    <t>В 2019г. бюджет Лямбирского муниципального района сформирован в "программном формате" и исполнен на 94,4% при плане 90%., в соответствии с Методикой планирования бюджетных ассигнований, в которую ежегодно вносятся поправки. Бюджетные обязательства в 2019г. исполнены на 93,9%, дублирующие расходные обязательства в бюджете района отсутствуют. Прогноз по налоговым и неналоговым доходам бюджета  исполнен на 103,1%.</t>
  </si>
  <si>
    <t>2.Отклонение исполнения бюджета Лямбирского муниципального района по расходам к утвержденному уровню, %</t>
  </si>
  <si>
    <t>не более 5,0</t>
  </si>
  <si>
    <t>3.Отклонение исполнения бюджета Лямбирского муниципального района по доходам к утвержденному уровню, %</t>
  </si>
  <si>
    <t>4.Соблюдение порядка и сроков составления и утверждения проекта  бюджета Лямбирского муниципального района на очередной финансовый год и плановый период, %</t>
  </si>
  <si>
    <t>5. Соблюдение установленных бюджетным законодательством требований о составе отчетности об исполнении бюджета Лямбирского муниципального района, %</t>
  </si>
  <si>
    <t>6.Объем просроченной кредиторской задолженности по выплате заработной платы за счет средств консолидированного бюджета  Лямбирского муниципального района, тыс.руб</t>
  </si>
  <si>
    <t>7.Уровень просроченной  кредиторской задолженности консолидированного бюджета Лямбирского муниципального района, %</t>
  </si>
  <si>
    <t>не более 0,23</t>
  </si>
  <si>
    <t>8.Использование муниципальными учреждениями Лямбирского муниципального района нормативно-подушевого финансирования услуг, да=1/нет=0</t>
  </si>
  <si>
    <t xml:space="preserve">да </t>
  </si>
  <si>
    <t>да</t>
  </si>
  <si>
    <t>9.Темп роста налоговых и неналоговых доходов бюджета Лямбирского муниципального района (по отношению к предыдущему году) в сопоставимых условиях, да=1/ нет=0</t>
  </si>
  <si>
    <t>10.Собираемость налогов и сборов , %</t>
  </si>
  <si>
    <t>11.Соблюдение предельного уровня дефицита бюджета Лямбирского муниципального района, определяемого в соответствии с законодательством Российской Федерации,  да=1/нет=0
 , %</t>
  </si>
  <si>
    <t>нет</t>
  </si>
  <si>
    <t>12.Просроченная задолженность по муниципальным долговым обязательствам Лямбирского муниципального района, тыс.руб.</t>
  </si>
  <si>
    <t>13.Соответствие показателя "Доля расходов на обслуживание муниципального долга Лямбирского муниципального района в общем объеме расходов бюджета Лямбирского муниципального района" требованиям Бюджетного кодекса Российской Федерации, да =1/ нет=0</t>
  </si>
  <si>
    <t>14.Отношение объема муниципального долга Лямбирского муниципального района к доходам Лямбирского муниципального района без учета объема безвозмездных поступлений, %</t>
  </si>
  <si>
    <t>не выше 100%</t>
  </si>
  <si>
    <t>15.Отношение фактического объема предоставленной дотации на выравнивание бюджетной обеспеченности к утвержденным бюджетным ассигнованиям в размере 100%, да=1/нет =0</t>
  </si>
  <si>
    <t xml:space="preserve">16.Перечисление из республиканского бюджета Республики Мордовия бюджету Лямбирского муниципального района субсидии, выплачиваемой в зависимости от выполнения социально-экономических показателей
</t>
  </si>
  <si>
    <t xml:space="preserve">Муниципальная программа "Развитие и подержка  субъектов малого и среднего предпринимательства в Лямбирском муниципальном районе  на 2016-2024 годы" </t>
  </si>
  <si>
    <t>Объем инвестиций в основной капитал за счет всех источников финансирования</t>
  </si>
  <si>
    <t xml:space="preserve"> Объем инвестиций в основной капитал за счет внебюджетных источников</t>
  </si>
  <si>
    <t>Количество рабочих мест, созданных за счет реализации инвестиционных проектов</t>
  </si>
  <si>
    <t>Количество действующих субъектов малого  и среднего предпринимательства, включая микропредприятия</t>
  </si>
  <si>
    <t>Оборот малых и средних  предприятий - всего, в сопоставимых ценах</t>
  </si>
  <si>
    <t>Оборот розничной торговли в расчете на 1 жителя</t>
  </si>
  <si>
    <t xml:space="preserve">Оборот общественного питания </t>
  </si>
  <si>
    <t>Доля закупок у субъектов малого и среднего предпринимательства в общем годовом стоимостном объеме закупок, осуществляемых в соответствии с Федеральным законом №44 «О контрактной системе в сфере закупок товаров, работ, услуг для обеспечения государственных и муниципальных нужд»</t>
  </si>
  <si>
    <t>Доля организаций коммунального комплекса, осуществляющих производство товаров, оказание услуг по водо-, тепло-, газо-, электроснабжению, водоотведению, очистке сточных вод, утилизации (захоронению) твердых бытовых отходов и использующих объекты коммунальной инфраструктуры на праве частной собственности, по договору аренды или концессии, участие субъекта (муниципального района) в уставном капитале которых составляет не более 25 процентов, в общем числе организаций коммунального комплекса, осуществляющих свою деятельность на территории (муниципального района)</t>
  </si>
  <si>
    <t>Число участников конкурсных процедур определения поставщиководрядчиков, исполнителей) при осуществлении закупок для обеспечения муниципальных нужд.</t>
  </si>
  <si>
    <t>Удельный вес общего количества выполненных задач к количеству задач, запланированных в ежегодных планах мероприятий по реализации документов стратегического планирования социально-экономического развития муниципальных образований</t>
  </si>
  <si>
    <t>не менее 96%</t>
  </si>
  <si>
    <t>Отклонение основных макроэкономических показателей прогноза социально-экономического развития Лямбирского муниципального района от их фактических значений</t>
  </si>
  <si>
    <t>не более 10%</t>
  </si>
  <si>
    <t>Фактические значения основных макроэкономисечких показатели прогноза социально-экономического развития Лямбирского муниципального района выполнены более чем на 100%</t>
  </si>
  <si>
    <t xml:space="preserve">Муниципальная программа "Экономическое развитие лямбирского муниципального района до 2025 года" </t>
  </si>
  <si>
    <r>
      <rPr>
        <b/>
        <sz val="12"/>
        <rFont val="Times New Roman"/>
        <family val="1"/>
        <charset val="204"/>
      </rPr>
      <t xml:space="preserve">Краткая характеристика выполненных мероприятий: </t>
    </r>
    <r>
      <rPr>
        <sz val="12"/>
        <rFont val="Times New Roman"/>
        <family val="1"/>
        <charset val="204"/>
      </rPr>
      <t xml:space="preserve">   </t>
    </r>
    <r>
      <rPr>
        <b/>
        <sz val="12"/>
        <rFont val="Times New Roman"/>
        <family val="1"/>
        <charset val="204"/>
      </rPr>
      <t xml:space="preserve"> Подраздел 1 "Формирование благоприятной инвестициооной среды"</t>
    </r>
    <r>
      <rPr>
        <sz val="12"/>
        <rFont val="Times New Roman"/>
        <family val="1"/>
        <charset val="204"/>
      </rPr>
      <t xml:space="preserve">                                                              1.1 Основное мероприятие : Создание благоприятной для инвестиций административной среды
1.1.1 Внедрение системы оценки регулирующего воздействия проектов муниципальных нормативных правовых актов и экспертизы действующих муниципальных нормативных правовых актов, регулирующих вопросы, связанные с осуществлением предпринимательской деятельности
1.1.2 Формирование и ведение реестра недвижимого муниципального имущества с целью размещения на них объектов предпринимательства и инвестиционной деятельности
1.2 Основное мероприятие :Создание благоприятной условий для реализации инвестиционных проектов
1.2.1 Формирование земельных участков, которые могут быть предоставлены субъектам инвестиционной и предпринимательской деятельности
1.3. Основное мероприятие: Информационное обеспечение  инвестиционной деятельности
1.3.1 Формирование, актуализация и размещение на официальном сайте органов местного самоуправления Лямбирского муниципального района в сети Интернет инвестиционного паспорта Лямбирского муниципального района;                                                                                                                                                   </t>
    </r>
    <r>
      <rPr>
        <b/>
        <sz val="12"/>
        <rFont val="Times New Roman"/>
        <family val="1"/>
        <charset val="204"/>
      </rPr>
      <t>Подраздел 2 "Развитие инфраструктуры потребительского рынка т</t>
    </r>
    <r>
      <rPr>
        <sz val="12"/>
        <rFont val="Times New Roman"/>
        <family val="1"/>
        <charset val="204"/>
      </rPr>
      <t xml:space="preserve">оваров, </t>
    </r>
    <r>
      <rPr>
        <b/>
        <sz val="12"/>
        <rFont val="Times New Roman"/>
        <family val="1"/>
        <charset val="204"/>
      </rPr>
      <t>работ и услуг.</t>
    </r>
    <r>
      <rPr>
        <sz val="12"/>
        <rFont val="Times New Roman"/>
        <family val="1"/>
        <charset val="204"/>
      </rPr>
      <t xml:space="preserve">                                                                        2.1 Основное мероприятие: Организация ярмарочной торговли сельскохозяйственной продукцией по ценам производителя, произведенной сельскохозяйственными организациями, КФХ и гражданами, ведущими ЛПХ.
2.2 Основное мероприятие: Определение проблемных зон, которые необходимо охватить выездной торговлей; организация выездной торговли (автолавок) в отдаленные малочисленные населенные пункты.
2.3. Основное мероприятие: Мониторинг цен на основные виды продовольственных товаров в целях определения экономической доступности товаров для населения;                         </t>
    </r>
    <r>
      <rPr>
        <b/>
        <sz val="12"/>
        <rFont val="Times New Roman"/>
        <family val="1"/>
        <charset val="204"/>
      </rPr>
      <t>Подраздел 3 "Развитие конкуренции"                                                         3</t>
    </r>
    <r>
      <rPr>
        <sz val="12"/>
        <rFont val="Times New Roman"/>
        <family val="1"/>
        <charset val="204"/>
      </rPr>
      <t xml:space="preserve">.1 Основное мероприятие: Оптимизация процедур закупок товаров, работ, услуг;
3.1.1 Развитие конкуренции при осуществлении процедур закупок за счет расширения участия в указанных процедурах субъектов МСП;
3.1.2  Применение конкурсных процедур (конкурсов, аукционов), снижение случаев применения способа закупки «у единственного поставщика» установление единых требований  к процедуре закупки;
3.2  Основное мероприятие: Снижение административных барьеров
3.2.1 Проведение оценки регулирующего воздействия проектов нормативно-правовых актов с целью устранения избыточного муниципального регулирования, в т.ч. избыточных функций, и оптимизация государственного контроля и противодействие коррупции;
3.2.2  Обеспечение возможности получения муниципальных услуг в электронном виде;
3.3 Основное мероприятие: Рынок услуг жилищно-коммунального хозяйства;                                                                                             3.3.1Создание условий для развития конкуренции на рынке услуг жилищно-коммунального хозяйства за счет передачи объектов в управление частным операторам, повышения качества оказания услуг, обеспечения информационной открытости отрасли и повышения эффективности контроля за соблюдением жилищного законодательства;
3.3.2 Содействие в  проведении мониторинга состояния конкурентной среды в сфере жилищно-коммунального хозяйства;
3.4 Основное мероприятияе: Развитие потребительского рынка
3.4.1 Создание условий для развития конкуренции на рынке розничной торговли
3.4.2 Оказание содействия в организации и проведении ярмарок, с целью  предоставления населению возможности  приобретения  по доступным ценам продовольственных товаров, реализуемых непосредственно производителями сельскохозяйственной продукции;                                                                </t>
    </r>
    <r>
      <rPr>
        <b/>
        <sz val="12"/>
        <rFont val="Times New Roman"/>
        <family val="1"/>
        <charset val="204"/>
      </rPr>
      <t>Подраздел 4 "Стратегическое планирование"                                                                            4.1</t>
    </r>
    <r>
      <rPr>
        <sz val="12"/>
        <rFont val="Times New Roman"/>
        <family val="1"/>
        <charset val="204"/>
      </rPr>
      <t xml:space="preserve"> Основное мероприятие: Создание комплексной системы стратегического планирования Лямбирского муниципального района
4.1.1 Организация и координация реализации Стратегии социально-экономического развития Лямбирского муниципального района;
4.1.2 Разработка комплексного плана мероприятий по реализации Стратегии социально-экономического развития и контроль его выполнения;
4.1.3 Организационное и консультационное обеспечение деятельности органов местного самоуправления по формированию и реализации муниципальных программ Лямбирского муниципального района;
4.1.4 Нормативно-правовое обеспечение системы стратегического планирования муниципального образования;
4.1.5 Проведение мониторинга реализации муниципальных программ на территории Лямбирского муниципального района
4.2. Основное мероприятие: Организационно-методическое обеспечение деятельности органов местного самоуправления в области прогнозирования и стратегического планирования социально - экономического развития территорий
4.2.1 Разработка краткосрочных и среднесрочных прогнозов социально-экономического развития муниципального района и сельских поселений
4.2.2 Подготовка информационно-аналитических материалов о выполнении органами местного самоуправления ежегодных планов мероприятий по реализации программ в Лямбирском муниципальном районе;
4.2.3 Подготовка доклада Главы Лямбирского муниципального района о достигнутых значениях показателей для оценки эффективности деятельности Администрации муниципального образования за отчетный год и их планируемых значениях на 3-летний период.
                                                           </t>
    </r>
  </si>
  <si>
    <t xml:space="preserve">Муниципальная программа повышения эффективности управления муниципальными финансами
 в Лямбирском  муниципальном районе 
</t>
  </si>
  <si>
    <t>1.Количество субъектов малого и среднего предпринимательства</t>
  </si>
  <si>
    <r>
      <rPr>
        <b/>
        <sz val="14"/>
        <rFont val="Times New Roman"/>
        <family val="1"/>
        <charset val="204"/>
      </rPr>
      <t xml:space="preserve">Краткая характеристика выполненных мероприятий: </t>
    </r>
    <r>
      <rPr>
        <sz val="14"/>
        <rFont val="Times New Roman"/>
        <family val="1"/>
        <charset val="204"/>
      </rPr>
      <t xml:space="preserve">                                                                1.Оказание имущественной поддержки субъектам малого и среднего предпринимательства в части:
предоставление в аренду муниципального имущества на основании преференции, устанавливаемой согласно порядку, утвержденному постановлением Администрации Лямбирского муниципального района
2. Ведение реестра субъектов малого и среднего предпринимательства - получателей поддержки Администрации Лямбирского муниципального района при условии ее оказания;                                                                                                                                               3. Оказание содействия субъектам малого и среднего предпринимательства в получении субсидий на оплату части процентов за пользование кредитами российских кредитных организаций;                                                                     4.Оказание содействия субъектам малого и среднего бизнеса в получении заемных средств, в виде оформления ходатайства Совета предпринимателей при Администрации района в адрес АУ «Гарантийный фонд кредитного обеспечения Республики Мордовия» о выдаче поручительства по обязательствам (кредитам, займам) субъектов малого и среднего предпринимательства перед банками и лизинговыми организациями;                                                                5.Осуществление закупок у субъектов малого и среднего предпринимательства в объеме не менее чем               пятнадцать процентов совокупного годового объема закупок, рассчитанного в соответствии со ст. 30 Федерального закона от 5 апреля 2013 года №44-ФЗ «О контрактной системе в сфере закупок для государственных и муниципальных нужд»;                                                                      6.Выполнение мероприятий по  реализации  комплекса  мер по переходу на электронное обслуживание среди организаций сферы услуг и потребительского рынка  (внедрение безналичных расчетов с использованием платежных карт).;                                                                          7.Участие представителей администрации в региональных мероприятиях по обмену опытом в сфере деятельности малого и среднего предпринимательства, поездки в командировки;                                                            8.Повышение квалификации муниципальных служащих, курирующих вопросы развития и поддержки малого и среднего предпринимательства;                                                  9.Мониторинг системы нормативной правовой базы, регулирующей сферу малого и среднего предпринимательства, подготовка предложений по ее совершенствованию;
10.Обеспечение правовой экспертизы проектов муниципальных правовых актов, касающихся деятельности субъектов малого и среднего предпринимательства, с участием Совета предпринимателей при администрации района;
11. Организация и проведение встреч, практических семинаров, круглых столов и прочих мероприятий  для предпринимательского актива с представителями законодательной и исполнительной власти  Республики Мордовия, органами местного самоуправления, контролирующими и надзорными органами;
12. Консультирование граждан, желающих организовать собственное дело, субъектов малого и среднего предпринимательства, в том числе начинающих предпринимателей, по вопросам ведения предпринимательской деятельности, формам и методам государственной и муниципальной поддержки.
13. Предоставление информационных, консультационных, методических услуг незанятым и безработным гражданам по организации собственного дела совместно с ГКУ РМ «Центр занятости населения» (по согласованию);
14.Создание условий, направленных на совершенствование деятельности организаций общественного питания. Для этих целей способствовать:
- внедрению новых форм обслуживания населения; 
- расширению спектра услуг, предоставляемых организациями общественного питания;
- содействию открытия новых предприятий общественного питания.
15. Участие в организации повышения квалификации кадров для малого и среднего предпринимательства;                                                                         16.Организация и проведение  праздника "День российского предпринимательства";
17. Участие в организации ежегодного республиканского конкурса "Предприниматель Республики Мордовия";
18. Мониторинг состояния малого и среднего предпринимательства;
19. Оказание содействия субъектам малого и среднего предпринимательства – товаропроизводителям в организации и проведении совместных рекламных кампаний торговых и промышленных  предприятий (акций, выставок–распродаж, розничных ярмарок) для увеличения объемов продаж товаров собственного производства.
</t>
    </r>
    <r>
      <rPr>
        <b/>
        <sz val="14"/>
        <rFont val="Times New Roman"/>
        <family val="1"/>
        <charset val="204"/>
      </rPr>
      <t xml:space="preserve">Краткая характеристика не выполненных мероприятий: </t>
    </r>
    <r>
      <rPr>
        <sz val="14"/>
        <rFont val="Times New Roman"/>
        <family val="1"/>
        <charset val="204"/>
      </rPr>
      <t xml:space="preserve">      1.Оказание поддержки в виде предоставления субсидий молодым предпринимателям на возмещение части затрат на реализацию их бизнес-проектов, на территории Лямбирского муниципального района;                     2.Обеспечение практики зачета сумм, направляемых на капитальный ремонт  объектов недвижимости муниципальной собственности, и благоустройство прилегающих к ним территорий, улучшение  внешнего облика нежилых арендуемых помещений и зданий в счет зачета погашения арендной платы  за арендуемые помещения.
</t>
    </r>
  </si>
  <si>
    <t>2.Прирост количества субъектов малого и среднего предпринимательства</t>
  </si>
  <si>
    <t>3.Количество занятых на малых и средних предприятиях %</t>
  </si>
  <si>
    <t>4.Поступление единого налога на вмененный доход в бюджет Лямбирского района от деятельности субъектов предпринимательства</t>
  </si>
  <si>
    <t xml:space="preserve">Муниципальная программа «Развитие образования в Лямбирском муниципальном районе на 2016-2025 годы» </t>
  </si>
  <si>
    <t>1. Доля педагогических и управленческих кадров общеобразовательных учреждений, которые пройдут повышение квалификации для работы в соответствии с федеральными государственными образовательными стандартами;</t>
  </si>
  <si>
    <t xml:space="preserve">Выполнение мероприятий муниципальной программы позволило обеспечить решение поставленных на 2019 год задач и достижение следующих результатов.
По состоянию на 1 января 2020 года в муниципальной системе образования действуют 6 детских садов, 16 общеобразовательных учреждений, 2 учреждения дополнительного образования.
В системе образования работает 671 человек. В рамках текущего финансирования все педагогические и руководящие работники своевременно проходят курсы повышения квалификации.        Проведены все запланированные конкурсы профессионального мастерства, число участников которых остается стабильно высоким на протяжении ряда лет.
Предприняты действенные меры по решению проблемы доступности дошкольного образования, в том числе для всех детей в возрасте от 3 до 7 лет, стоящих в актуальной очередности. 
Удалось ликвидировать дефицит мест в дошкольных образовательных учреждениях района и увеличить долю детей в возрасте от 1 до 7 лет, получающих дошкольное образование до 55,7%. 
Ликвидирована актуальная очередь детей в возрасте от 3-7 лет. Детям данного возраста предоставлены места в дошкольных образовательных учреждениях района.
Для создания условий повышения качества дошкольного образования проведена большая работа по укреплению материально-технической базы образовательных учреждений: капитальному и текущему ремонту, благоустройству территории, поставке учебного оборудования. 
Для сохранения и укрепления здоровья воспитанников, детскими садами осуществлена закупка медицинского и спортивного оборудования. 
Во всех 9-ых классах школ района внедрен ФГОС ООО, а в 9-х классах в режиме апробации работают 2 «пилотные школы» - МОУ «Атемарская СОШ», МОУ «Берсеневская СОШ». Удельный вес обучающихся по новым федеральным государственным образовательным стандартам составил 93,8 %. 
Большое внимание уделялось развитию системы выявления, развития и поддержки одаренных детей. 
Созданы условия для работы 132 объединения различной направленности, в которых занимается 2405 учащихся. Доля обучающихся учреждений дополнительного образования, занимающихся в объединениях различной направленности, составила 86,4% от общего количества обучающихся и 60,0% в общей численности детей в возрасте 5-18 лет. 
Проведено более 255 традиционных спортивных, творческих и интеллектуальных массовых мероприятий для детей и  подростков. 
В 16 общеобразовательных учреждениях района организовано горячее питание с охватом 2705 учащихся или 97,2%, среди них 841 малоимущих, 31,1%.
Для сохранения и укрепления здоровья школьников в летний и осенний период 2019 года оздоровлено 637 детей в пришкольных лагерях всех видов в летний и осенний период.
 В рамках реализации федерального проекта «Современная школа» в 2019 году на базе МОУ «Большеелховская СОШ» и МОУ «Лямбирская СОШ № 2» открыты 2 центра цифрового и гуманитарного профилей «Точка роста», направленные на модернизацию материально-технической базы общеобразовательных учреждений.                                      
  Во всех школах района функционирует электронная услуга «Электронный дневник и электронный журнал», охват учащихся данной услугой составляет 100 %. 
Общая степень достижения значения целевых показателей (индикаторов) программы составила 99,0%.          
Для достижения цели и задач программы реализованы все 8 основных мероприятий из 8 мероприятий. Все мероприятия выполнены в установленные сроки.В результате расчетов эффективность реализации муниципальной программы составила – 99,9%, что соответствует эффективности реализации.
В 2020 году реализация мероприятий Программы  позволит создать необходимые условия для реализации долгосрочных стратегических направлений развития отрасли образования Лямбирского муниципального района.
                                                                                                       </t>
  </si>
  <si>
    <t>2. Доступность дошкольного образования (отношение численности детей 1 - 7 лет, которым предоставлена возможность получать услуги дошкольного образования, к численности детей в возрасте 1 - 7 лет, скорректированной на численность детей в возрасте 5 - 7 лет, обучающихся в школе);</t>
  </si>
  <si>
    <t xml:space="preserve">3. Охват детей в возрасте от 3 до 7 лет услугами дошкольного образования (отношение численности детей 3 - 7 лет, которым предоставлена возможность получать услуги дошкольного образования, к численности детей в возрасте 3 - 7 лет, скорректированной на численность детей в возрасте 5 - 7 лет, обучающихся в школе); </t>
  </si>
  <si>
    <t>4. Доля детей, охваченных образовательными программами дополнительного образования детей, в общей численности детей в возрасте 5 - 18 лет;</t>
  </si>
  <si>
    <t>5. Отношение среднего балла единого государственного экзамена (в расчете на 2 обязательных предмета) в 10 процентах школ с лучшими результатами единого государственного экзамена к среднему баллу единого государственного экзамена (в расчете на 2 обязательных предмета) в 10 процентах школ с худшими результатами единого государственного экзамена</t>
  </si>
  <si>
    <t>6. Доля муниципальных общеобразовательных учреждений, соответствующих современным требованиям обучения, от общей численности количества муниципальных общеобразовательных учреждений;</t>
  </si>
  <si>
    <t>7. Доля детей, оставшихся без попечения родителей, переданных на воспитание в семьи граждан Российской Федерации (на усыновление (удочерение) и под опеку (попечительство), в том числе по договору о приемной семье)</t>
  </si>
  <si>
    <t>8. Удовлетворенность населения качеством дошкольного, общего, дополнительного образования</t>
  </si>
  <si>
    <t>Доля дорог общего пользования с твердым покрытием, %</t>
  </si>
  <si>
    <t>высокий уровень эффективности</t>
  </si>
  <si>
    <t xml:space="preserve">Краткая характеристика выполненных мероприятий:                                                                     1) Содержание автомобильных дорог Лямбирского муниципального района местного значения (межбюджетные трансферты);                                                                                        2) Ремонт автодороги по ул. Крестьянская в с. Лямбирь Лямбирского муниципального района Республики Мордовия;
3) Строительство автомобильной дороги по ул. Саранская в с. Пензятка Лямбирского муниципального района Республики Мордовия;
4) Ремонт автомобильной дороги по                                  ул. Гагарина с. Лямбирь Лямбирского района Республики Мордовия;
5) Ремонт автомобильной дороги по ул. Пролетарская и ул. Коммунистическая в с. Протасово Лямбирского муниципального района Республики Мордовия;
6) Ремонт автодороги по ул. Гагарина с. Лямбирь Лямбирского муниципального района Республики Мордовия (2-я очередь);
7) Содержание автомобильных дорог Лямбирского муниципального района межмуниципального значения;
8) Осуществление экспертизы или технического надзора ремонта автомобильных дорог;
9) Проектирование ремонта  автомобильных дорог по ул. Крестьянская и ул. Гагарина с. Лямбирь; 
10) ПСД на строительство ул. Гагарина с. Лямбирь
</t>
  </si>
  <si>
    <t>Доля протяженности автомобильных дорог не отвечающих нормативным требованиям,%</t>
  </si>
  <si>
    <t xml:space="preserve">Муниципальная программа "Развитие автомобильных дорог в Лямбирском  муниципальном районе Республики Мордовия на 
2016 – 2024 годы"
</t>
  </si>
  <si>
    <t xml:space="preserve">Степень достижения значения показателей </t>
  </si>
  <si>
    <t>Время реагирования органов управления государственной системы предупреждения и ликвидации ЧС при возникновении (угрозе) ЧС, минуты</t>
  </si>
  <si>
    <r>
      <rPr>
        <b/>
        <sz val="12"/>
        <rFont val="Times New Roman"/>
        <family val="1"/>
        <charset val="204"/>
      </rPr>
      <t xml:space="preserve">Краткая характеристика мероприятий: </t>
    </r>
    <r>
      <rPr>
        <sz val="12"/>
        <rFont val="Times New Roman"/>
        <family val="1"/>
        <charset val="204"/>
      </rPr>
      <t xml:space="preserve">Основная деятельность ЕДДС Лямбирского муниципального района Республики Мордовия
</t>
    </r>
  </si>
  <si>
    <t>Муниципальная программа  «Развитие Единой дежурно-диспетчерской службы 
Лямбирского муниципального района Республики Мордовия на 2016-2024 годы»</t>
  </si>
  <si>
    <t>Муниципальная программа "Управление муниципальным имуществом и земельными ресурсами в Лямбирском муниципальном районе на 2017-2024 годы"</t>
  </si>
  <si>
    <t>Удельный вес внесенных изминений в Реестр муниципального имущества от общего количества изминений, необходимых для внесения в реестр в соответствии с представленными обновленными картами имущества и перечнями основных средств.</t>
  </si>
  <si>
    <t xml:space="preserve">Удельный вес объектов недвижимого имущества, находящихся в муниципальной собственности  Лямбирского муниципального района, на которые зарегистрировано право муниципальной собственности   муниципального образования, по отношению к общему количеству объектов недвижимого имущества, внесенных в Реестр муниципального имущества. </t>
  </si>
  <si>
    <t xml:space="preserve">        Удельный вес площади земельных участков, на которые зарегистрировано право собственности  Лямбирского муниципального района, по отношению к общей площади земельных участков, подлежащих регистрации в муниципальную собственность муниципального образования.  </t>
  </si>
  <si>
    <t>Удельный вес приватизированных объектов муниципального имущества к общему количеству объектов муниципального имущества, включенных в Прогнозный план (программу) приватизации муниципального имущества.</t>
  </si>
  <si>
    <t xml:space="preserve">Доходы от приватизации муниципального имущества.    </t>
  </si>
  <si>
    <t xml:space="preserve">Удельный вес объектов недвижимого имущества, предоставленных в аренду, безвозмездное пользование, закрепленных в оперативном управлении и хозяйственном ведении, к общему количеству объектов недвижимого имущества, внесенных в Реестр муниципального имущества   муниципального образования    </t>
  </si>
  <si>
    <t xml:space="preserve">Доходы, полученные от продажи земельных участков    </t>
  </si>
  <si>
    <t xml:space="preserve">Доходы, полученные от аренды земельных участков  </t>
  </si>
  <si>
    <t>Удельный вес устраненных нарушений, выявленных в процессе проверок сохранности и целевого использования муниципального имущества, к общему количеству нарушений</t>
  </si>
  <si>
    <t>Доля принятых нормативно-правовых актов муниципального уровня, регулирующих земельно-имущественные отношения, к общему количеству запланированных актов ежегодно достигнет.</t>
  </si>
  <si>
    <t>Расходы на  кадастровые работы в отношении земельных участков</t>
  </si>
  <si>
    <r>
      <rPr>
        <b/>
        <sz val="12"/>
        <rFont val="Times New Roman"/>
        <family val="1"/>
        <charset val="204"/>
      </rPr>
      <t xml:space="preserve">Краткая характеристика выполненных мероприятий:           </t>
    </r>
    <r>
      <rPr>
        <sz val="12"/>
        <rFont val="Times New Roman"/>
        <family val="1"/>
        <charset val="204"/>
      </rPr>
      <t xml:space="preserve">                                                                    1. Актуализация реестра муниципального имущества Лямбирского муниципального района.                                                                                           2. Обеспечение государственной регистрации права муниципальной собственности   Лямбирского муниципального района на объекты недвижимого имущества;                                                                   3. Обеспечение государственной регистрации права муниципальной собственности  Лямбирского муниципального района на земельные участки;                                                         4. Проведение приватизации муниципального имущества Лямбирского муниципального района;                                                                                                                                5. Передача муниципального имущества в аренду, безвозмездное пользование, закрепление в оперативное управление;                                                                  6. Проведение проверок сохранности и целевого использования муниципального имущества;                     7. Защита имущественных прав и интересов  районного муниципального образования;                                         8. Проведение кадастровых работ с использованием геодезических инструментов в отношении объектов недвижимости.                                                              9. Проведение ремонта муниципального имущества Лямбирского муниципального района жилого помещения, расположенного по адресу: РМ, п. "Совхоз Коммунар", ул. Школьная, 14-12.                                                           10. Заключение договора на проведение работ и составление отчета об определении рыночной стоимости объектов недвижимого имущества Лямбирского муниципального района.                                                                                                                            11 Проведение кадастровых работ с использование геодезических инструментов в отношении земельных участков                                                                       12. Организация работы по выбору специализированной организации, осуществляющей деятельность в области проведения торгов на право заключения договоров аренды земельных и участков и продаже земельнтиых участков;    13. Проведение кадастровых работ сиспользованием геодезических инструментов в отношении земельных участков для однократного бесплатного предоставления земельных участков в собственность гражданам, имеющим трех и более детей на террритории Лямбирского муниципального района.</t>
    </r>
  </si>
  <si>
    <t xml:space="preserve">Муниципальная программа  Лямбирского муниципального 
района  Республики Мордовия «Развитие жилищного
 строительства в Лямбирском муниципальном районе на 2017 - 2021 годы"
</t>
  </si>
  <si>
    <t xml:space="preserve">Увеличение годового объема ввода жилья </t>
  </si>
  <si>
    <t xml:space="preserve">Рост обеспеченности населения жильем </t>
  </si>
  <si>
    <t>Уменьшение доли общей площади дорожной сети не отвечающей нормативным требованиям до 50%.</t>
  </si>
  <si>
    <t xml:space="preserve">Обеспеченность построенного жилищного фонда инженерным оборудованием (водопроводом, канализацией, газом) </t>
  </si>
  <si>
    <t xml:space="preserve">Доля ветхого и аварийного жилья </t>
  </si>
  <si>
    <t>Увеличение доли обеспеченных земельными участками многодетных граждан, имеющих трех и более детей от общего числа, состоящих в очереди на получение земельных участков</t>
  </si>
  <si>
    <t>Площадь земельных участков, предназначенных для жилищного строительства</t>
  </si>
  <si>
    <t>Средняя степень достижения показателей</t>
  </si>
  <si>
    <t xml:space="preserve">Краткое описание выполненных мероприятий:                                                                                                                                                     1.Обеспечение земельных участков, отведенных для строительства жилья коммунальной (газоснабжение, водоснабжение, водоотведение, электроснабжение) и транспортной инфраструктурой:
-Газопровод-ввод высокого давления к трем квартирам по адресу: РМ, Лямбирский район, с. Атемар, ул. Подстанция, д.1, кв.1-2, д.2 кв.1;                                              
                                                                                                        </t>
  </si>
  <si>
    <t xml:space="preserve">Снижение количества аварий и сбоев в работе систем теплоснабжения, водоснабжения, водоотведения </t>
  </si>
  <si>
    <t xml:space="preserve">Краткая характеристика выполненных мероприятий:                                                                                                                                                                                                                             1) оплата взносов на капитальный ремонт;
2) создание специализированного жилищного фонда, предоставление жилых помещений детям-сиротам;
3) реализация государственных полномочий по ведению учета граждан, нуждающихся в улучшении жилищных условий, которые в соответствии с действующим законодательством имеют право на государственную поддержку  в строительстве и приобретении жилья;
                                                                                                        </t>
  </si>
  <si>
    <t xml:space="preserve">Уровень износа коммунальной инфраструктуры, в муниципальном районе </t>
  </si>
  <si>
    <t>Увеличение доли  площади жилых помещений в МКД, начисление платы за ЖКУ которым производится расчетно-кассовым центром</t>
  </si>
  <si>
    <t>Уровень собираемости взносов на капитальный ремонт муниципальных помещений</t>
  </si>
  <si>
    <t>Аварийность систем водоотведения</t>
  </si>
  <si>
    <t>Аварийность систем водоснабжения</t>
  </si>
  <si>
    <t>Аварийность систем теплоснабжения</t>
  </si>
  <si>
    <t>Удельный вес потерь теплоэнергии в общем количестве поданного в сеть тепла</t>
  </si>
  <si>
    <t>Доля детей-сирот, детей, оставшихся без попечения родителей, лиц из их числа, обеспеченных благоустроенными жилыми помещениями специализированного жилищного фонда по договорам найма специализированных жилых помещений, к общей численности детей-сирот, детей, оставшихся без попечения родителей, лиц из их числа, имеющих право на обеспечение благоустроенными жилыми помещениями</t>
  </si>
  <si>
    <t>Общая степень достижения показателей</t>
  </si>
  <si>
    <t xml:space="preserve">Муниципальная подпрограмма "Развитие жилищно-коммунальной сферы и повышение качества предоставляемых услуг на территории Лямбирского муниципального района Республики Мордовия на 2017-2025 годы" муниципальной программы Лямбирского муниципального района  Республики Мордовия «Развитие жилищного строительства в Лямбирском муниципальном районе на 2017 - 2021 годы" </t>
  </si>
  <si>
    <t>1. Количество семей, получивших соц.выплату</t>
  </si>
  <si>
    <r>
      <rPr>
        <b/>
        <sz val="12"/>
        <rFont val="Times New Roman"/>
        <family val="1"/>
        <charset val="204"/>
      </rPr>
      <t xml:space="preserve">Краткая характеристика выполненных мероприятий:   </t>
    </r>
    <r>
      <rPr>
        <sz val="12"/>
        <rFont val="Times New Roman"/>
        <family val="1"/>
        <charset val="204"/>
      </rPr>
      <t xml:space="preserve">                                                            
1)подготовка и представление заявок на участие в конкурсном отборе;
2)организация учета молодых семей, участвующих в подпрограмме;
3)организация  работы среди населения по освещению целей и задач подпрограммы и вопросов по ее реализации;
4)определение размера бюджетных ассигнований, выделяемых из районного бюджета Лямбирского муниципального района на реализацию мероприятий подпрограммы;
5)Выдача молодым семьям-участникам подпрограммы в установленном порядке свидетельств о праве на получение социальной выплаты;
6)Представление  отчетов о ходе реализации подпрограммы.
</t>
    </r>
  </si>
  <si>
    <t xml:space="preserve"> Подпрограмма
"Обеспечение жильем молодых семей Лямбирского муниципального района"  на 2018 - 2025 годы
муниципальной  программы Лямбирского муниципального района РМ "Развитие жилищного строительства в Лямбирском муниципальном районе на 2017 -2021 годы"</t>
  </si>
  <si>
    <t>Муниципальная программа  Лямбирского муниципального 
района  Республики Мордовия «Капитальный ремонт гидротехнических сооружений, находящихся на территории Лямбирского муниципального района» на 2019-2024 г.»</t>
  </si>
  <si>
    <t xml:space="preserve">Доля населения, проживающего на подверженных негативному воздействию вод территориях, защищенного в результате проведения мероприятий по повышению защищенности от негативного воздействия вод, в общем количестве населения, проживающего на территории района
</t>
  </si>
  <si>
    <t>Доля гидротехнических сооружений с неудовлетворительным уровнем безопасности, приведенных в безопасное техническое состояние</t>
  </si>
  <si>
    <t>Количество гидротехнических сооружений с   неудовлетворительным уровнем безопасности, приведенных в  безопасное техническое состояние.</t>
  </si>
  <si>
    <t xml:space="preserve">Краткая характеристика выполненных мероприятий:   1) Капитальный ремонт гидротехнических сооружений пруда на        руч. Асякойзяс около  д. Масловка, Болотниковское сельское поселение Лямбирского  муниципального района Республики Мордовия;                                                               2)  Разработка проектной документации по капитальному ремонту гидротехнического сооружения плотины «Серебрянка» Лямбирского муниципального района;                                                                                                                                     3) Капитальный ремонт гидротехнических сооружений пруда на  р. Репьевка,  Первомайское сельское поселение Лямбирского муниципального района Республики Мордовия                                                            </t>
  </si>
  <si>
    <t>Общая степень достижения целей программы</t>
  </si>
  <si>
    <t>Муниципальная программа  Лямбирского муниципального 
района  Республики Мордовия «Переселение граждан из аварийного жилищного фонда в Лямбирском муниципальном районе на 2019- 2025 годы»</t>
  </si>
  <si>
    <t xml:space="preserve">неэффективная в части достижения фактических значений показателей </t>
  </si>
  <si>
    <r>
      <rPr>
        <sz val="14"/>
        <rFont val="Times New Roman"/>
        <family val="1"/>
        <charset val="204"/>
      </rPr>
      <t xml:space="preserve">Запланированные мероприятия  отсутствуют </t>
    </r>
    <r>
      <rPr>
        <b/>
        <sz val="14"/>
        <rFont val="Times New Roman"/>
        <family val="1"/>
        <charset val="204"/>
      </rPr>
      <t xml:space="preserve">                                                                                                                                  </t>
    </r>
  </si>
  <si>
    <t xml:space="preserve">1. Уменьшение доли общей площади ветхого и аварийного жилья </t>
  </si>
  <si>
    <t>2. Уменьшение доли граждан проживающих в ветхом и аварийном жилье</t>
  </si>
  <si>
    <t>Общая степень достижения целевых показателей</t>
  </si>
  <si>
    <t>Сводный годовой отчет об эффективности реализации  муниципальных программ Лямбирского муниципального района  за 2019 год</t>
  </si>
  <si>
    <t>Муниципальная программа "Гармонизация межнациональных и межконфессиональных отношений в Лямбирском муниципальном районе Республики Мордовия" на 2015 - 2025 годы</t>
  </si>
  <si>
    <t xml:space="preserve">Муниципальная программа "Энергосбережение и повышение энергетической эффективности на территории Лямбирского муниципального района 
на 2016-2024 годы".
</t>
  </si>
  <si>
    <t xml:space="preserve">Приложение №2 
к Постановлению Администрации 
Лямбирского муниципального района
от «____» ________2020 года №____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</si>
</sst>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3">
    <numFmt numFmtId="43" formatCode="_-* #,##0.00\ _₽_-;\-* #,##0.00\ _₽_-;_-* &quot;-&quot;??\ _₽_-;_-@_-"/>
    <numFmt numFmtId="164" formatCode="_-* #,##0.00_р_._-;\-* #,##0.00_р_._-;_-* &quot;-&quot;??_р_._-;_-@_-"/>
    <numFmt numFmtId="165" formatCode="#,##0.0_ ;\-#,##0.0\ "/>
    <numFmt numFmtId="166" formatCode="0.0"/>
    <numFmt numFmtId="167" formatCode="_(* #,##0.00_);_(* \(#,##0.00\);_(* &quot;-&quot;??_);_(@_)"/>
    <numFmt numFmtId="168" formatCode="_-* #,##0.0_р_._-;\-* #,##0.0_р_._-;_-* &quot;-&quot;?_р_._-;_-@_-"/>
    <numFmt numFmtId="169" formatCode="000000"/>
    <numFmt numFmtId="170" formatCode="_-* #,##0.0\ _₽_-;\-* #,##0.0\ _₽_-;_-* &quot;-&quot;?\ _₽_-;_-@_-"/>
    <numFmt numFmtId="171" formatCode="_-* #,##0.000_р_._-;\-* #,##0.000_р_._-;_-* \-?_р_._-;_-@_-"/>
    <numFmt numFmtId="172" formatCode="_-* #,##0.0_р_._-;\-* #,##0.0_р_._-;_-* \-?_р_._-;_-@_-"/>
    <numFmt numFmtId="173" formatCode="[$-409]d\-mmm"/>
    <numFmt numFmtId="174" formatCode="_-* #,##0.00_р_._-;\-* #,##0.00_р_._-;_-* &quot;-&quot;?_р_._-;_-@_-"/>
    <numFmt numFmtId="175" formatCode="_-* #,##0.0_р_._-;\-* #,##0.0_р_._-;_-* &quot;-&quot;??_р_._-;_-@_-"/>
  </numFmts>
  <fonts count="49" x14ac:knownFonts="1">
    <font>
      <sz val="11"/>
      <color theme="1"/>
      <name val="Calibri"/>
      <family val="2"/>
      <scheme val="minor"/>
    </font>
    <font>
      <sz val="11"/>
      <color theme="1"/>
      <name val="Calibri"/>
      <family val="2"/>
      <charset val="204"/>
      <scheme val="minor"/>
    </font>
    <font>
      <sz val="12"/>
      <color indexed="8"/>
      <name val="Times New Roman"/>
      <family val="1"/>
      <charset val="204"/>
    </font>
    <font>
      <sz val="12"/>
      <name val="Times New Roman"/>
      <family val="1"/>
      <charset val="204"/>
    </font>
    <font>
      <b/>
      <sz val="12"/>
      <name val="Times New Roman"/>
      <family val="1"/>
      <charset val="204"/>
    </font>
    <font>
      <sz val="11"/>
      <color indexed="8"/>
      <name val="Calibri"/>
      <family val="2"/>
      <charset val="204"/>
    </font>
    <font>
      <sz val="13"/>
      <name val="Times New Roman"/>
      <family val="1"/>
      <charset val="204"/>
    </font>
    <font>
      <sz val="12"/>
      <color indexed="10"/>
      <name val="Calibri"/>
      <family val="2"/>
      <charset val="204"/>
    </font>
    <font>
      <sz val="12"/>
      <name val="Calibri"/>
      <family val="2"/>
      <charset val="204"/>
    </font>
    <font>
      <sz val="10"/>
      <name val="Arial"/>
      <family val="2"/>
      <charset val="204"/>
    </font>
    <font>
      <sz val="16"/>
      <color indexed="8"/>
      <name val="Times New Roman"/>
      <family val="1"/>
      <charset val="204"/>
    </font>
    <font>
      <sz val="12"/>
      <color indexed="8"/>
      <name val="Times New Roman"/>
      <family val="1"/>
      <charset val="204"/>
    </font>
    <font>
      <sz val="14"/>
      <color indexed="8"/>
      <name val="Times New Roman"/>
      <family val="1"/>
      <charset val="204"/>
    </font>
    <font>
      <sz val="11"/>
      <color indexed="8"/>
      <name val="Calibri"/>
      <family val="2"/>
    </font>
    <font>
      <sz val="16"/>
      <color indexed="8"/>
      <name val="Calibri"/>
      <family val="2"/>
    </font>
    <font>
      <sz val="12"/>
      <color indexed="8"/>
      <name val="Calibri"/>
      <family val="2"/>
    </font>
    <font>
      <sz val="12"/>
      <color indexed="9"/>
      <name val="Calibri"/>
      <family val="2"/>
    </font>
    <font>
      <sz val="12"/>
      <color indexed="8"/>
      <name val="Calibri"/>
      <family val="2"/>
      <charset val="204"/>
    </font>
    <font>
      <b/>
      <sz val="12"/>
      <color indexed="8"/>
      <name val="Times New Roman"/>
      <family val="1"/>
      <charset val="204"/>
    </font>
    <font>
      <b/>
      <sz val="14"/>
      <color indexed="8"/>
      <name val="Times New Roman"/>
      <family val="1"/>
      <charset val="204"/>
    </font>
    <font>
      <sz val="11"/>
      <color theme="1"/>
      <name val="Calibri"/>
      <family val="2"/>
      <charset val="204"/>
      <scheme val="minor"/>
    </font>
    <font>
      <b/>
      <sz val="12"/>
      <color theme="1"/>
      <name val="Times New Roman"/>
      <family val="1"/>
      <charset val="204"/>
    </font>
    <font>
      <sz val="12"/>
      <color theme="1"/>
      <name val="Times New Roman"/>
      <family val="1"/>
      <charset val="204"/>
    </font>
    <font>
      <b/>
      <sz val="14"/>
      <name val="Times New Roman"/>
      <family val="1"/>
      <charset val="204"/>
    </font>
    <font>
      <sz val="14"/>
      <color theme="1"/>
      <name val="Times New Roman"/>
      <family val="1"/>
      <charset val="204"/>
    </font>
    <font>
      <sz val="14"/>
      <name val="Times New Roman"/>
      <family val="1"/>
      <charset val="204"/>
    </font>
    <font>
      <sz val="14"/>
      <color indexed="8"/>
      <name val="Calibri"/>
      <family val="2"/>
      <charset val="204"/>
    </font>
    <font>
      <sz val="14"/>
      <color theme="1"/>
      <name val="Calibri"/>
      <family val="2"/>
      <scheme val="minor"/>
    </font>
    <font>
      <sz val="12"/>
      <color rgb="FF000000"/>
      <name val="Times New Roman"/>
      <family val="1"/>
      <charset val="204"/>
    </font>
    <font>
      <b/>
      <sz val="12"/>
      <color rgb="FF000000"/>
      <name val="Times New Roman"/>
      <family val="1"/>
      <charset val="204"/>
    </font>
    <font>
      <sz val="12"/>
      <color rgb="FF000000"/>
      <name val="Calibri"/>
      <family val="2"/>
      <charset val="204"/>
    </font>
    <font>
      <sz val="12"/>
      <color rgb="FF000000"/>
      <name val="Calibri"/>
      <family val="2"/>
    </font>
    <font>
      <sz val="12"/>
      <color theme="1"/>
      <name val="Calibri"/>
      <family val="2"/>
      <scheme val="minor"/>
    </font>
    <font>
      <b/>
      <sz val="14"/>
      <color indexed="8"/>
      <name val="Calibri"/>
      <family val="2"/>
      <charset val="204"/>
    </font>
    <font>
      <sz val="11"/>
      <color theme="1"/>
      <name val="Calibri"/>
      <family val="2"/>
      <scheme val="minor"/>
    </font>
    <font>
      <b/>
      <sz val="12"/>
      <color indexed="8"/>
      <name val="Calibri"/>
      <family val="2"/>
      <charset val="204"/>
    </font>
    <font>
      <b/>
      <sz val="12"/>
      <color theme="1"/>
      <name val="Calibri"/>
      <family val="2"/>
      <scheme val="minor"/>
    </font>
    <font>
      <sz val="12"/>
      <name val="Calibri"/>
      <family val="2"/>
      <scheme val="minor"/>
    </font>
    <font>
      <sz val="12"/>
      <color rgb="FF2D2D2D"/>
      <name val="Times New Roman"/>
      <family val="1"/>
      <charset val="204"/>
    </font>
    <font>
      <sz val="12"/>
      <color theme="1"/>
      <name val="Calibri"/>
      <family val="2"/>
      <charset val="204"/>
      <scheme val="minor"/>
    </font>
    <font>
      <b/>
      <sz val="14"/>
      <color theme="1"/>
      <name val="Calibri"/>
      <family val="2"/>
      <charset val="204"/>
      <scheme val="minor"/>
    </font>
    <font>
      <sz val="14"/>
      <color rgb="FF22272F"/>
      <name val="Times New Roman"/>
      <family val="1"/>
      <charset val="204"/>
    </font>
    <font>
      <b/>
      <sz val="14"/>
      <color theme="1"/>
      <name val="Times New Roman"/>
      <family val="1"/>
      <charset val="204"/>
    </font>
    <font>
      <b/>
      <sz val="14"/>
      <color theme="1"/>
      <name val="Calibri"/>
      <family val="2"/>
      <scheme val="minor"/>
    </font>
    <font>
      <b/>
      <sz val="14"/>
      <color indexed="8"/>
      <name val="Calibri"/>
      <family val="2"/>
    </font>
    <font>
      <b/>
      <sz val="12"/>
      <color indexed="8"/>
      <name val="Calibri"/>
      <family val="2"/>
    </font>
    <font>
      <b/>
      <sz val="14"/>
      <color rgb="FF000000"/>
      <name val="Times New Roman"/>
      <family val="1"/>
      <charset val="204"/>
    </font>
    <font>
      <b/>
      <sz val="12"/>
      <color rgb="FF000000"/>
      <name val="Calibri"/>
      <family val="2"/>
      <charset val="204"/>
    </font>
    <font>
      <b/>
      <sz val="16"/>
      <color indexed="8"/>
      <name val="Times New Roman"/>
      <family val="1"/>
      <charset val="204"/>
    </font>
  </fonts>
  <fills count="7">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51"/>
        <bgColor indexed="64"/>
      </patternFill>
    </fill>
    <fill>
      <patternFill patternType="solid">
        <fgColor theme="0"/>
        <bgColor indexed="64"/>
      </patternFill>
    </fill>
    <fill>
      <patternFill patternType="solid">
        <fgColor rgb="FFFFFFFF"/>
        <bgColor rgb="FFFFFFCC"/>
      </patternFill>
    </fill>
  </fills>
  <borders count="1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13">
    <xf numFmtId="0" fontId="0"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5" fillId="0" borderId="0"/>
    <xf numFmtId="0" fontId="9"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9" fontId="5" fillId="0" borderId="0" applyFont="0" applyFill="0" applyBorder="0" applyAlignment="0" applyProtection="0"/>
    <xf numFmtId="167" fontId="9" fillId="0" borderId="0" applyFont="0" applyFill="0" applyBorder="0" applyAlignment="0" applyProtection="0"/>
    <xf numFmtId="164" fontId="5" fillId="0" borderId="0" applyFont="0" applyFill="0" applyBorder="0" applyAlignment="0" applyProtection="0"/>
    <xf numFmtId="167" fontId="9" fillId="0" borderId="0" applyFont="0" applyFill="0" applyBorder="0" applyAlignment="0" applyProtection="0"/>
    <xf numFmtId="167" fontId="9" fillId="0" borderId="0" applyFont="0" applyFill="0" applyBorder="0" applyAlignment="0" applyProtection="0"/>
    <xf numFmtId="164" fontId="5" fillId="0" borderId="0" applyFont="0" applyFill="0" applyBorder="0" applyAlignment="0" applyProtection="0"/>
    <xf numFmtId="164" fontId="5" fillId="0" borderId="0" applyFont="0" applyFill="0" applyBorder="0" applyAlignment="0" applyProtection="0"/>
    <xf numFmtId="164" fontId="13" fillId="0" borderId="0" applyFont="0" applyFill="0" applyBorder="0" applyAlignment="0" applyProtection="0"/>
    <xf numFmtId="43" fontId="34"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267">
    <xf numFmtId="0" fontId="0" fillId="0" borderId="0" xfId="0"/>
    <xf numFmtId="0" fontId="20" fillId="0" borderId="0" xfId="2"/>
    <xf numFmtId="0" fontId="2" fillId="2" borderId="1" xfId="2" applyFont="1" applyFill="1" applyBorder="1" applyAlignment="1">
      <alignment horizontal="center" vertical="center" wrapText="1"/>
    </xf>
    <xf numFmtId="0" fontId="4" fillId="3" borderId="2" xfId="2" applyFont="1" applyFill="1" applyBorder="1" applyAlignment="1">
      <alignment horizontal="center" vertical="center" textRotation="90" wrapText="1"/>
    </xf>
    <xf numFmtId="165" fontId="4" fillId="4" borderId="2" xfId="106" applyNumberFormat="1" applyFont="1" applyFill="1" applyBorder="1" applyAlignment="1">
      <alignment horizontal="center" vertical="center"/>
    </xf>
    <xf numFmtId="166" fontId="4" fillId="4" borderId="2" xfId="106" applyNumberFormat="1" applyFont="1" applyFill="1" applyBorder="1" applyAlignment="1">
      <alignment horizontal="center" vertical="center" wrapText="1"/>
    </xf>
    <xf numFmtId="2" fontId="4" fillId="4" borderId="2" xfId="106" applyNumberFormat="1" applyFont="1" applyFill="1" applyBorder="1" applyAlignment="1">
      <alignment horizontal="center" vertical="center"/>
    </xf>
    <xf numFmtId="16" fontId="3" fillId="3" borderId="2" xfId="2" applyNumberFormat="1" applyFont="1" applyFill="1" applyBorder="1" applyAlignment="1">
      <alignment horizontal="center" vertical="center" textRotation="90" wrapText="1"/>
    </xf>
    <xf numFmtId="165" fontId="3" fillId="3" borderId="2" xfId="106" applyNumberFormat="1" applyFont="1" applyFill="1" applyBorder="1" applyAlignment="1">
      <alignment horizontal="center" vertical="center" wrapText="1"/>
    </xf>
    <xf numFmtId="165" fontId="3" fillId="0" borderId="2" xfId="106" applyNumberFormat="1" applyFont="1" applyBorder="1" applyAlignment="1">
      <alignment horizontal="center" vertical="center" wrapText="1"/>
    </xf>
    <xf numFmtId="166" fontId="4" fillId="3" borderId="2" xfId="106" applyNumberFormat="1" applyFont="1" applyFill="1" applyBorder="1" applyAlignment="1">
      <alignment horizontal="center" vertical="center" wrapText="1"/>
    </xf>
    <xf numFmtId="2" fontId="4" fillId="3" borderId="2" xfId="106" applyNumberFormat="1" applyFont="1" applyFill="1" applyBorder="1" applyAlignment="1">
      <alignment horizontal="center" vertical="center"/>
    </xf>
    <xf numFmtId="165" fontId="3" fillId="0" borderId="2" xfId="106" applyNumberFormat="1" applyFont="1" applyBorder="1" applyAlignment="1">
      <alignment horizontal="center" vertical="center"/>
    </xf>
    <xf numFmtId="2" fontId="3" fillId="3" borderId="2" xfId="106" applyNumberFormat="1" applyFont="1" applyFill="1" applyBorder="1" applyAlignment="1">
      <alignment horizontal="center" vertical="center"/>
    </xf>
    <xf numFmtId="0" fontId="3" fillId="3" borderId="2" xfId="2" applyFont="1" applyFill="1" applyBorder="1" applyAlignment="1">
      <alignment horizontal="center" vertical="center" textRotation="90" wrapText="1"/>
    </xf>
    <xf numFmtId="0" fontId="2" fillId="0" borderId="3" xfId="2" applyFont="1" applyBorder="1" applyAlignment="1">
      <alignment horizontal="center" vertical="center" wrapText="1"/>
    </xf>
    <xf numFmtId="2" fontId="4" fillId="3" borderId="3" xfId="106" applyNumberFormat="1" applyFont="1" applyFill="1" applyBorder="1" applyAlignment="1">
      <alignment horizontal="center" vertical="center"/>
    </xf>
    <xf numFmtId="2" fontId="4" fillId="3" borderId="4" xfId="106" applyNumberFormat="1" applyFont="1" applyFill="1" applyBorder="1" applyAlignment="1">
      <alignment horizontal="center" vertical="center"/>
    </xf>
    <xf numFmtId="49" fontId="2" fillId="2" borderId="1" xfId="2" applyNumberFormat="1" applyFont="1" applyFill="1" applyBorder="1" applyAlignment="1">
      <alignment horizontal="center" vertical="center" wrapText="1"/>
    </xf>
    <xf numFmtId="0" fontId="11" fillId="0" borderId="0" xfId="0" applyFont="1" applyAlignment="1">
      <alignment vertical="top"/>
    </xf>
    <xf numFmtId="0" fontId="11" fillId="0" borderId="0" xfId="0" applyFont="1" applyAlignment="1">
      <alignment vertical="center"/>
    </xf>
    <xf numFmtId="2" fontId="4" fillId="3" borderId="1" xfId="106" applyNumberFormat="1" applyFont="1" applyFill="1" applyBorder="1" applyAlignment="1">
      <alignment horizontal="center" vertical="center"/>
    </xf>
    <xf numFmtId="0" fontId="3" fillId="3" borderId="3" xfId="2" applyFont="1" applyFill="1" applyBorder="1" applyAlignment="1">
      <alignment horizontal="center" vertical="center"/>
    </xf>
    <xf numFmtId="0" fontId="12" fillId="0" borderId="0" xfId="0" applyFont="1"/>
    <xf numFmtId="0" fontId="2" fillId="0" borderId="1" xfId="2" applyFont="1" applyBorder="1" applyAlignment="1">
      <alignment horizontal="center" vertical="center" wrapText="1"/>
    </xf>
    <xf numFmtId="0" fontId="2" fillId="0" borderId="4" xfId="2" applyFont="1" applyBorder="1" applyAlignment="1">
      <alignment horizontal="center" vertical="center" wrapText="1"/>
    </xf>
    <xf numFmtId="0" fontId="2" fillId="2" borderId="2" xfId="57" applyFont="1" applyFill="1" applyBorder="1" applyAlignment="1">
      <alignment horizontal="center" vertical="center" wrapText="1"/>
    </xf>
    <xf numFmtId="168" fontId="14" fillId="0" borderId="0" xfId="0" applyNumberFormat="1" applyFont="1"/>
    <xf numFmtId="0" fontId="14" fillId="0" borderId="0" xfId="0" applyFont="1"/>
    <xf numFmtId="0" fontId="15" fillId="0" borderId="0" xfId="0" applyFont="1"/>
    <xf numFmtId="0" fontId="16" fillId="0" borderId="0" xfId="0" applyFont="1"/>
    <xf numFmtId="0" fontId="17" fillId="0" borderId="0" xfId="2" applyFont="1"/>
    <xf numFmtId="0" fontId="16" fillId="0" borderId="0" xfId="2" applyFont="1"/>
    <xf numFmtId="0" fontId="2" fillId="2" borderId="5" xfId="57" applyFont="1" applyFill="1" applyBorder="1" applyAlignment="1">
      <alignment horizontal="center" vertical="center" wrapText="1"/>
    </xf>
    <xf numFmtId="0" fontId="2" fillId="2" borderId="0" xfId="57" applyFont="1" applyFill="1" applyBorder="1" applyAlignment="1">
      <alignment horizontal="center" vertical="center" wrapText="1"/>
    </xf>
    <xf numFmtId="0" fontId="2" fillId="0" borderId="0" xfId="57" applyFont="1" applyFill="1" applyBorder="1" applyAlignment="1">
      <alignment horizontal="center" vertical="center" wrapText="1"/>
    </xf>
    <xf numFmtId="0" fontId="2" fillId="0" borderId="2" xfId="57" applyFont="1" applyFill="1" applyBorder="1" applyAlignment="1">
      <alignment horizontal="center" vertical="center" wrapText="1"/>
    </xf>
    <xf numFmtId="0" fontId="3" fillId="0" borderId="2" xfId="57" applyFont="1" applyFill="1" applyBorder="1" applyAlignment="1">
      <alignment horizontal="center" vertical="center" wrapText="1"/>
    </xf>
    <xf numFmtId="0" fontId="11" fillId="0" borderId="2" xfId="57" applyFont="1" applyFill="1" applyBorder="1" applyAlignment="1">
      <alignment horizontal="center" vertical="center" wrapText="1"/>
    </xf>
    <xf numFmtId="0" fontId="3" fillId="0" borderId="2" xfId="2" applyFont="1" applyFill="1" applyBorder="1" applyAlignment="1">
      <alignment horizontal="center" vertical="center" wrapText="1"/>
    </xf>
    <xf numFmtId="168" fontId="4" fillId="0" borderId="2" xfId="106" applyNumberFormat="1" applyFont="1" applyFill="1" applyBorder="1" applyAlignment="1">
      <alignment horizontal="center" vertical="center" wrapText="1"/>
    </xf>
    <xf numFmtId="0" fontId="0" fillId="0" borderId="2" xfId="0" applyFill="1" applyBorder="1"/>
    <xf numFmtId="0" fontId="4" fillId="0" borderId="2" xfId="106" applyNumberFormat="1" applyFont="1" applyFill="1" applyBorder="1" applyAlignment="1">
      <alignment horizontal="center" vertical="center" wrapText="1"/>
    </xf>
    <xf numFmtId="0" fontId="4" fillId="0" borderId="2" xfId="2" applyFont="1" applyFill="1" applyBorder="1" applyAlignment="1">
      <alignment horizontal="center" vertical="center" textRotation="90" wrapText="1"/>
    </xf>
    <xf numFmtId="0" fontId="21" fillId="0" borderId="2" xfId="0" applyFont="1" applyBorder="1" applyAlignment="1">
      <alignment horizontal="center" vertical="center"/>
    </xf>
    <xf numFmtId="166" fontId="4" fillId="0" borderId="2" xfId="106" applyNumberFormat="1" applyFont="1" applyFill="1" applyBorder="1" applyAlignment="1">
      <alignment horizontal="center" vertical="center" wrapText="1"/>
    </xf>
    <xf numFmtId="169" fontId="22" fillId="0" borderId="2" xfId="0" applyNumberFormat="1" applyFont="1" applyBorder="1" applyAlignment="1">
      <alignment horizontal="left" vertical="center" wrapText="1"/>
    </xf>
    <xf numFmtId="1" fontId="17" fillId="0" borderId="2" xfId="2" applyNumberFormat="1" applyFont="1" applyFill="1" applyBorder="1" applyAlignment="1">
      <alignment horizontal="center" vertical="center"/>
    </xf>
    <xf numFmtId="16" fontId="3" fillId="0" borderId="2" xfId="2" applyNumberFormat="1" applyFont="1" applyFill="1" applyBorder="1" applyAlignment="1">
      <alignment horizontal="center" vertical="center" textRotation="90" wrapText="1"/>
    </xf>
    <xf numFmtId="168" fontId="2" fillId="0" borderId="2" xfId="2" applyNumberFormat="1" applyFont="1" applyFill="1" applyBorder="1" applyAlignment="1">
      <alignment horizontal="center" vertical="center" wrapText="1"/>
    </xf>
    <xf numFmtId="0" fontId="22" fillId="0" borderId="2" xfId="0" applyFont="1" applyBorder="1" applyAlignment="1">
      <alignment horizontal="left" vertical="center" wrapText="1"/>
    </xf>
    <xf numFmtId="0" fontId="17" fillId="0" borderId="2" xfId="2" applyFont="1" applyFill="1" applyBorder="1" applyAlignment="1">
      <alignment horizontal="center" vertical="center"/>
    </xf>
    <xf numFmtId="0" fontId="3" fillId="0" borderId="2" xfId="2" applyFont="1" applyFill="1" applyBorder="1" applyAlignment="1">
      <alignment horizontal="center" vertical="center" textRotation="90" wrapText="1"/>
    </xf>
    <xf numFmtId="0" fontId="0" fillId="0" borderId="2" xfId="0" applyFill="1" applyBorder="1" applyAlignment="1">
      <alignment horizontal="center" vertical="center"/>
    </xf>
    <xf numFmtId="166" fontId="17" fillId="0" borderId="2" xfId="2" applyNumberFormat="1" applyFont="1" applyFill="1" applyBorder="1" applyAlignment="1">
      <alignment horizontal="center" vertical="center"/>
    </xf>
    <xf numFmtId="166" fontId="3" fillId="0" borderId="2" xfId="2" applyNumberFormat="1" applyFont="1" applyFill="1" applyBorder="1" applyAlignment="1">
      <alignment horizontal="center" vertical="center" wrapText="1"/>
    </xf>
    <xf numFmtId="0" fontId="25" fillId="0" borderId="2" xfId="2" applyFont="1" applyFill="1" applyBorder="1" applyAlignment="1">
      <alignment horizontal="center" vertical="center" wrapText="1"/>
    </xf>
    <xf numFmtId="0" fontId="24" fillId="5" borderId="2" xfId="0" applyFont="1" applyFill="1" applyBorder="1" applyAlignment="1">
      <alignment horizontal="center" vertical="center" wrapText="1"/>
    </xf>
    <xf numFmtId="0" fontId="27" fillId="0" borderId="2" xfId="0" applyFont="1" applyFill="1" applyBorder="1" applyAlignment="1">
      <alignment horizontal="center" vertical="center"/>
    </xf>
    <xf numFmtId="0" fontId="24" fillId="5" borderId="2" xfId="0" applyFont="1" applyFill="1" applyBorder="1" applyAlignment="1">
      <alignment horizontal="left" vertical="top" wrapText="1"/>
    </xf>
    <xf numFmtId="0" fontId="24" fillId="5" borderId="2" xfId="0" applyFont="1" applyFill="1" applyBorder="1" applyAlignment="1">
      <alignment horizontal="left" vertical="center" wrapText="1"/>
    </xf>
    <xf numFmtId="166" fontId="23" fillId="0" borderId="2" xfId="106" applyNumberFormat="1" applyFont="1" applyFill="1" applyBorder="1" applyAlignment="1">
      <alignment horizontal="center" vertical="center" wrapText="1"/>
    </xf>
    <xf numFmtId="0" fontId="3" fillId="0" borderId="2" xfId="106" applyNumberFormat="1" applyFont="1" applyFill="1" applyBorder="1" applyAlignment="1">
      <alignment horizontal="left" vertical="center" wrapText="1"/>
    </xf>
    <xf numFmtId="0" fontId="2" fillId="0" borderId="2" xfId="2" applyNumberFormat="1" applyFont="1" applyFill="1" applyBorder="1" applyAlignment="1">
      <alignment horizontal="left" vertical="center" wrapText="1"/>
    </xf>
    <xf numFmtId="0" fontId="2" fillId="0" borderId="2" xfId="2" applyNumberFormat="1" applyFont="1" applyFill="1" applyBorder="1" applyAlignment="1">
      <alignment horizontal="left" vertical="top" wrapText="1"/>
    </xf>
    <xf numFmtId="165" fontId="4" fillId="0" borderId="2" xfId="106" applyNumberFormat="1" applyFont="1" applyFill="1" applyBorder="1" applyAlignment="1">
      <alignment horizontal="center" vertical="center" wrapText="1"/>
    </xf>
    <xf numFmtId="1" fontId="4" fillId="0" borderId="2" xfId="106" applyNumberFormat="1" applyFont="1" applyFill="1" applyBorder="1" applyAlignment="1">
      <alignment horizontal="center" vertical="center" wrapText="1"/>
    </xf>
    <xf numFmtId="0" fontId="2" fillId="0" borderId="2" xfId="2" applyFont="1" applyFill="1" applyBorder="1" applyAlignment="1">
      <alignment horizontal="center" vertical="center" wrapText="1"/>
    </xf>
    <xf numFmtId="166" fontId="26" fillId="0" borderId="2" xfId="2" applyNumberFormat="1" applyFont="1" applyFill="1" applyBorder="1" applyAlignment="1">
      <alignment horizontal="center" vertical="center"/>
    </xf>
    <xf numFmtId="0" fontId="4" fillId="0" borderId="2" xfId="106" applyNumberFormat="1" applyFont="1" applyBorder="1" applyAlignment="1" applyProtection="1">
      <alignment horizontal="center" vertical="center" wrapText="1"/>
    </xf>
    <xf numFmtId="166" fontId="4" fillId="0" borderId="2" xfId="106" applyNumberFormat="1" applyFont="1" applyBorder="1" applyAlignment="1" applyProtection="1">
      <alignment horizontal="center" vertical="center" wrapText="1"/>
    </xf>
    <xf numFmtId="0" fontId="4" fillId="0" borderId="2" xfId="2" applyFont="1" applyBorder="1" applyAlignment="1">
      <alignment horizontal="center" vertical="center" textRotation="90" wrapText="1"/>
    </xf>
    <xf numFmtId="171" fontId="4" fillId="0" borderId="2" xfId="106" applyNumberFormat="1" applyFont="1" applyBorder="1" applyAlignment="1" applyProtection="1">
      <alignment horizontal="center" vertical="center" wrapText="1"/>
    </xf>
    <xf numFmtId="172" fontId="4" fillId="0" borderId="2" xfId="106" applyNumberFormat="1" applyFont="1" applyBorder="1" applyAlignment="1" applyProtection="1">
      <alignment horizontal="center" vertical="center" wrapText="1"/>
    </xf>
    <xf numFmtId="0" fontId="30" fillId="0" borderId="2" xfId="2" applyFont="1" applyBorder="1" applyAlignment="1">
      <alignment horizontal="center" vertical="center"/>
    </xf>
    <xf numFmtId="0" fontId="28" fillId="0" borderId="2" xfId="2" applyFont="1" applyBorder="1" applyAlignment="1">
      <alignment horizontal="center" vertical="center" wrapText="1"/>
    </xf>
    <xf numFmtId="166" fontId="30" fillId="0" borderId="2" xfId="2" applyNumberFormat="1" applyFont="1" applyBorder="1" applyAlignment="1">
      <alignment horizontal="center" vertical="center"/>
    </xf>
    <xf numFmtId="172" fontId="28" fillId="0" borderId="2" xfId="2" applyNumberFormat="1" applyFont="1" applyBorder="1" applyAlignment="1">
      <alignment horizontal="center" vertical="center" wrapText="1"/>
    </xf>
    <xf numFmtId="0" fontId="3" fillId="0" borderId="2" xfId="2" applyFont="1" applyBorder="1" applyAlignment="1">
      <alignment horizontal="center" vertical="center" wrapText="1"/>
    </xf>
    <xf numFmtId="171" fontId="28" fillId="0" borderId="2" xfId="2" applyNumberFormat="1" applyFont="1" applyBorder="1" applyAlignment="1">
      <alignment vertical="center" wrapText="1"/>
    </xf>
    <xf numFmtId="0" fontId="28" fillId="6" borderId="2" xfId="0" applyFont="1" applyFill="1" applyBorder="1" applyAlignment="1">
      <alignment horizontal="left" vertical="center" wrapText="1"/>
    </xf>
    <xf numFmtId="0" fontId="31" fillId="0" borderId="2" xfId="0" applyFont="1" applyBorder="1" applyAlignment="1">
      <alignment horizontal="center" vertical="center"/>
    </xf>
    <xf numFmtId="168" fontId="4" fillId="0" borderId="2" xfId="106" applyNumberFormat="1" applyFont="1" applyFill="1" applyBorder="1" applyAlignment="1">
      <alignment horizontal="left" vertical="center" wrapText="1"/>
    </xf>
    <xf numFmtId="0" fontId="28" fillId="0" borderId="2" xfId="0" applyFont="1" applyFill="1" applyBorder="1" applyAlignment="1">
      <alignment horizontal="left" vertical="center" wrapText="1"/>
    </xf>
    <xf numFmtId="166" fontId="2" fillId="0" borderId="2" xfId="2" applyNumberFormat="1" applyFont="1" applyFill="1" applyBorder="1" applyAlignment="1">
      <alignment horizontal="center" vertical="center" wrapText="1"/>
    </xf>
    <xf numFmtId="166" fontId="32" fillId="0" borderId="2" xfId="0" applyNumberFormat="1" applyFont="1" applyFill="1" applyBorder="1" applyAlignment="1">
      <alignment horizontal="center" vertical="center"/>
    </xf>
    <xf numFmtId="166" fontId="2" fillId="0" borderId="2" xfId="57" applyNumberFormat="1" applyFont="1" applyFill="1" applyBorder="1" applyAlignment="1">
      <alignment horizontal="center" vertical="center" wrapText="1"/>
    </xf>
    <xf numFmtId="0" fontId="0" fillId="0" borderId="2" xfId="0" applyBorder="1"/>
    <xf numFmtId="49" fontId="4" fillId="0" borderId="2" xfId="106" applyNumberFormat="1" applyFont="1" applyFill="1" applyBorder="1" applyAlignment="1">
      <alignment horizontal="center" vertical="center" wrapText="1"/>
    </xf>
    <xf numFmtId="0" fontId="3" fillId="0" borderId="2" xfId="106" applyNumberFormat="1" applyFont="1" applyFill="1" applyBorder="1" applyAlignment="1">
      <alignment horizontal="center" vertical="center" wrapText="1"/>
    </xf>
    <xf numFmtId="0" fontId="22" fillId="0" borderId="2" xfId="0" applyFont="1" applyBorder="1" applyAlignment="1">
      <alignment horizontal="center" vertical="center"/>
    </xf>
    <xf numFmtId="49" fontId="3" fillId="0" borderId="2" xfId="106" applyNumberFormat="1" applyFont="1" applyFill="1" applyBorder="1" applyAlignment="1">
      <alignment horizontal="center" vertical="center" wrapText="1"/>
    </xf>
    <xf numFmtId="2" fontId="17" fillId="0" borderId="2" xfId="2" applyNumberFormat="1" applyFont="1" applyFill="1" applyBorder="1" applyAlignment="1">
      <alignment horizontal="center" vertical="center"/>
    </xf>
    <xf numFmtId="168" fontId="2" fillId="0" borderId="2" xfId="2" applyNumberFormat="1" applyFont="1" applyFill="1" applyBorder="1" applyAlignment="1">
      <alignment vertical="center" wrapText="1"/>
    </xf>
    <xf numFmtId="168" fontId="3" fillId="0" borderId="2" xfId="106" applyNumberFormat="1" applyFont="1" applyFill="1" applyBorder="1" applyAlignment="1">
      <alignment vertical="center" wrapText="1"/>
    </xf>
    <xf numFmtId="0" fontId="22" fillId="0" borderId="2" xfId="0" applyFont="1" applyFill="1" applyBorder="1" applyAlignment="1">
      <alignment horizontal="left" vertical="center" wrapText="1"/>
    </xf>
    <xf numFmtId="168" fontId="4" fillId="0" borderId="2" xfId="106" applyNumberFormat="1" applyFont="1" applyFill="1" applyBorder="1" applyAlignment="1">
      <alignment vertical="center" wrapText="1"/>
    </xf>
    <xf numFmtId="0" fontId="22" fillId="0" borderId="2" xfId="0" applyFont="1" applyFill="1" applyBorder="1" applyAlignment="1">
      <alignment horizontal="justify" vertical="top" wrapText="1"/>
    </xf>
    <xf numFmtId="0" fontId="32" fillId="0" borderId="2" xfId="0" applyFont="1" applyFill="1" applyBorder="1" applyAlignment="1">
      <alignment horizontal="center" vertical="center"/>
    </xf>
    <xf numFmtId="0" fontId="32" fillId="0" borderId="2" xfId="0" applyFont="1" applyFill="1" applyBorder="1" applyAlignment="1">
      <alignment horizontal="center" vertical="center" wrapText="1"/>
    </xf>
    <xf numFmtId="0" fontId="37" fillId="0" borderId="2" xfId="0" applyFont="1" applyFill="1" applyBorder="1" applyAlignment="1">
      <alignment horizontal="center" vertical="center"/>
    </xf>
    <xf numFmtId="0" fontId="4" fillId="0" borderId="2" xfId="2" applyFont="1" applyFill="1" applyBorder="1" applyAlignment="1">
      <alignment horizontal="center" vertical="center" wrapText="1"/>
    </xf>
    <xf numFmtId="168" fontId="18" fillId="0" borderId="2" xfId="2" applyNumberFormat="1" applyFont="1" applyFill="1" applyBorder="1" applyAlignment="1">
      <alignment vertical="center" wrapText="1"/>
    </xf>
    <xf numFmtId="166" fontId="3" fillId="0" borderId="2" xfId="106" applyNumberFormat="1" applyFont="1" applyFill="1" applyBorder="1" applyAlignment="1">
      <alignment horizontal="center" vertical="center" wrapText="1"/>
    </xf>
    <xf numFmtId="0" fontId="32" fillId="0" borderId="2" xfId="0" applyFont="1" applyFill="1" applyBorder="1"/>
    <xf numFmtId="0" fontId="32" fillId="0" borderId="2" xfId="0" applyFont="1" applyFill="1" applyBorder="1" applyAlignment="1">
      <alignment horizontal="left" vertical="center" wrapText="1"/>
    </xf>
    <xf numFmtId="0" fontId="24" fillId="0" borderId="2" xfId="0" applyFont="1" applyBorder="1" applyAlignment="1">
      <alignment horizontal="left" vertical="center" wrapText="1"/>
    </xf>
    <xf numFmtId="168" fontId="3" fillId="0" borderId="2" xfId="106" applyNumberFormat="1" applyFont="1" applyFill="1" applyBorder="1" applyAlignment="1">
      <alignment horizontal="center" vertical="center" wrapText="1"/>
    </xf>
    <xf numFmtId="0" fontId="22" fillId="5" borderId="2" xfId="0" applyFont="1" applyFill="1" applyBorder="1" applyAlignment="1">
      <alignment horizontal="center" vertical="center"/>
    </xf>
    <xf numFmtId="0" fontId="29" fillId="0" borderId="2" xfId="0" applyFont="1" applyBorder="1" applyAlignment="1">
      <alignment horizontal="center" vertical="center"/>
    </xf>
    <xf numFmtId="0" fontId="22" fillId="0" borderId="2" xfId="113" applyFont="1" applyBorder="1" applyAlignment="1">
      <alignment horizontal="center" vertical="center" wrapText="1"/>
    </xf>
    <xf numFmtId="166" fontId="17" fillId="0" borderId="2" xfId="2" applyNumberFormat="1" applyFont="1" applyFill="1" applyBorder="1" applyAlignment="1">
      <alignment horizontal="center" vertical="center" wrapText="1"/>
    </xf>
    <xf numFmtId="0" fontId="17" fillId="0" borderId="2" xfId="2" applyFont="1" applyFill="1" applyBorder="1" applyAlignment="1">
      <alignment horizontal="center" vertical="center" wrapText="1"/>
    </xf>
    <xf numFmtId="0" fontId="22" fillId="0" borderId="2" xfId="0" applyFont="1" applyFill="1" applyBorder="1" applyAlignment="1">
      <alignment horizontal="center" vertical="center"/>
    </xf>
    <xf numFmtId="174" fontId="3" fillId="0" borderId="2" xfId="106" applyNumberFormat="1" applyFont="1" applyFill="1" applyBorder="1" applyAlignment="1">
      <alignment horizontal="center" vertical="center" wrapText="1"/>
    </xf>
    <xf numFmtId="166" fontId="35" fillId="0" borderId="2" xfId="2" applyNumberFormat="1" applyFont="1" applyFill="1" applyBorder="1" applyAlignment="1">
      <alignment horizontal="center" vertical="center" wrapText="1"/>
    </xf>
    <xf numFmtId="166" fontId="18" fillId="0" borderId="2" xfId="2" applyNumberFormat="1" applyFont="1" applyFill="1" applyBorder="1" applyAlignment="1">
      <alignment horizontal="center" vertical="center" wrapText="1"/>
    </xf>
    <xf numFmtId="0" fontId="38" fillId="0" borderId="2" xfId="0" applyFont="1" applyBorder="1" applyAlignment="1">
      <alignment horizontal="left" vertical="center" wrapText="1"/>
    </xf>
    <xf numFmtId="0" fontId="3" fillId="0" borderId="2" xfId="0" applyFont="1" applyBorder="1" applyAlignment="1">
      <alignment horizontal="center" vertical="center" wrapText="1"/>
    </xf>
    <xf numFmtId="0" fontId="25" fillId="0" borderId="2" xfId="106" applyNumberFormat="1" applyFont="1" applyFill="1" applyBorder="1" applyAlignment="1">
      <alignment horizontal="center" vertical="center" wrapText="1"/>
    </xf>
    <xf numFmtId="0" fontId="23" fillId="0" borderId="2" xfId="116" applyFont="1" applyFill="1" applyBorder="1" applyAlignment="1">
      <alignment horizontal="center" vertical="center" textRotation="90" wrapText="1"/>
    </xf>
    <xf numFmtId="0" fontId="24" fillId="0" borderId="2" xfId="0" applyFont="1" applyBorder="1" applyAlignment="1">
      <alignment horizontal="center" vertical="center"/>
    </xf>
    <xf numFmtId="0" fontId="26" fillId="0" borderId="2" xfId="116" applyFont="1" applyFill="1" applyBorder="1" applyAlignment="1">
      <alignment horizontal="center" vertical="center"/>
    </xf>
    <xf numFmtId="16" fontId="23" fillId="0" borderId="2" xfId="116" applyNumberFormat="1"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43" fillId="0" borderId="2" xfId="0" applyFont="1" applyFill="1" applyBorder="1"/>
    <xf numFmtId="0" fontId="19" fillId="0" borderId="2" xfId="57" applyFont="1" applyFill="1" applyBorder="1" applyAlignment="1">
      <alignment horizontal="left" vertical="center" wrapText="1"/>
    </xf>
    <xf numFmtId="0" fontId="44" fillId="0" borderId="0" xfId="0" applyFont="1"/>
    <xf numFmtId="0" fontId="44" fillId="0" borderId="0" xfId="0" applyFont="1" applyAlignment="1">
      <alignment vertical="center"/>
    </xf>
    <xf numFmtId="0" fontId="45" fillId="0" borderId="0" xfId="0" applyFont="1" applyAlignment="1">
      <alignment vertical="center"/>
    </xf>
    <xf numFmtId="0" fontId="43" fillId="0" borderId="0" xfId="0" applyFont="1"/>
    <xf numFmtId="0" fontId="23" fillId="0" borderId="2" xfId="106" applyNumberFormat="1" applyFont="1" applyFill="1" applyBorder="1" applyAlignment="1">
      <alignment horizontal="center" vertical="center" wrapText="1"/>
    </xf>
    <xf numFmtId="0" fontId="19" fillId="0" borderId="2" xfId="57" applyFont="1" applyFill="1" applyBorder="1" applyAlignment="1">
      <alignment horizontal="center" vertical="center" wrapText="1"/>
    </xf>
    <xf numFmtId="0" fontId="33" fillId="0" borderId="2" xfId="116" applyFont="1" applyFill="1" applyBorder="1" applyAlignment="1">
      <alignment horizontal="center" vertical="center"/>
    </xf>
    <xf numFmtId="0" fontId="22" fillId="0" borderId="2" xfId="0" applyFont="1" applyBorder="1" applyAlignment="1">
      <alignment horizontal="center" vertical="center" wrapText="1"/>
    </xf>
    <xf numFmtId="166" fontId="4" fillId="0" borderId="2" xfId="2" applyNumberFormat="1" applyFont="1" applyFill="1" applyBorder="1" applyAlignment="1">
      <alignment horizontal="center" vertical="center" wrapText="1"/>
    </xf>
    <xf numFmtId="0" fontId="3" fillId="0" borderId="2" xfId="106" applyNumberFormat="1" applyFont="1" applyFill="1" applyBorder="1" applyAlignment="1">
      <alignment horizontal="left" vertical="top" wrapText="1"/>
    </xf>
    <xf numFmtId="0" fontId="22" fillId="0" borderId="2" xfId="0" applyFont="1" applyBorder="1" applyAlignment="1">
      <alignment vertical="center" wrapText="1"/>
    </xf>
    <xf numFmtId="166" fontId="35" fillId="0" borderId="2" xfId="2" applyNumberFormat="1" applyFont="1" applyFill="1" applyBorder="1" applyAlignment="1">
      <alignment horizontal="center" vertical="center"/>
    </xf>
    <xf numFmtId="166" fontId="47" fillId="0" borderId="2" xfId="2" applyNumberFormat="1" applyFont="1" applyBorder="1" applyAlignment="1">
      <alignment horizontal="center" vertical="center"/>
    </xf>
    <xf numFmtId="0" fontId="12" fillId="0" borderId="2" xfId="2" applyFont="1" applyFill="1" applyBorder="1" applyAlignment="1">
      <alignment horizontal="center" vertical="center" wrapText="1"/>
    </xf>
    <xf numFmtId="0" fontId="28" fillId="0" borderId="2" xfId="0" applyFont="1" applyBorder="1" applyAlignment="1">
      <alignment horizontal="left" vertical="center" wrapText="1"/>
    </xf>
    <xf numFmtId="0" fontId="24" fillId="0" borderId="2" xfId="0" applyFont="1" applyBorder="1" applyAlignment="1">
      <alignment horizontal="left" vertical="top" wrapText="1"/>
    </xf>
    <xf numFmtId="0" fontId="41" fillId="0" borderId="2" xfId="0" applyFont="1" applyBorder="1" applyAlignment="1">
      <alignment horizontal="left" vertical="center" wrapText="1"/>
    </xf>
    <xf numFmtId="166" fontId="21" fillId="0" borderId="2" xfId="0" applyNumberFormat="1" applyFont="1" applyBorder="1" applyAlignment="1">
      <alignment horizontal="center" vertical="center"/>
    </xf>
    <xf numFmtId="170" fontId="4" fillId="0" borderId="2" xfId="106" applyNumberFormat="1" applyFont="1" applyFill="1" applyBorder="1" applyAlignment="1">
      <alignment horizontal="center" vertical="center" wrapText="1"/>
    </xf>
    <xf numFmtId="0" fontId="22" fillId="0" borderId="2" xfId="0" applyFont="1" applyFill="1" applyBorder="1" applyAlignment="1">
      <alignment horizontal="left" vertical="top" wrapText="1"/>
    </xf>
    <xf numFmtId="173" fontId="4" fillId="0" borderId="2" xfId="2" applyNumberFormat="1" applyFont="1" applyBorder="1" applyAlignment="1">
      <alignment horizontal="center" vertical="center" textRotation="90" wrapText="1"/>
    </xf>
    <xf numFmtId="16" fontId="4" fillId="0" borderId="2" xfId="2" applyNumberFormat="1" applyFont="1" applyFill="1" applyBorder="1" applyAlignment="1">
      <alignment horizontal="center" vertical="center" textRotation="90" wrapText="1"/>
    </xf>
    <xf numFmtId="166" fontId="23" fillId="0" borderId="2" xfId="2" applyNumberFormat="1" applyFont="1" applyFill="1" applyBorder="1" applyAlignment="1">
      <alignment horizontal="center" vertical="center" wrapText="1"/>
    </xf>
    <xf numFmtId="175" fontId="3" fillId="0" borderId="2" xfId="112" applyNumberFormat="1" applyFont="1" applyFill="1" applyBorder="1" applyAlignment="1">
      <alignment horizontal="center" vertical="center" wrapText="1"/>
    </xf>
    <xf numFmtId="0" fontId="18" fillId="0" borderId="2" xfId="57" applyFont="1" applyFill="1" applyBorder="1" applyAlignment="1">
      <alignment horizontal="center" vertical="center" wrapText="1"/>
    </xf>
    <xf numFmtId="0" fontId="12" fillId="0" borderId="2" xfId="57" applyFont="1" applyFill="1" applyBorder="1" applyAlignment="1">
      <alignment horizontal="center" vertical="center" wrapText="1"/>
    </xf>
    <xf numFmtId="0" fontId="3" fillId="0" borderId="2" xfId="2" applyFont="1" applyFill="1" applyBorder="1" applyAlignment="1">
      <alignment horizontal="center" vertical="top" wrapText="1"/>
    </xf>
    <xf numFmtId="166" fontId="3" fillId="0" borderId="2" xfId="2" applyNumberFormat="1" applyFont="1" applyBorder="1" applyAlignment="1">
      <alignment horizontal="center" vertical="center" wrapText="1"/>
    </xf>
    <xf numFmtId="0" fontId="4" fillId="0" borderId="2" xfId="106" applyNumberFormat="1" applyFont="1" applyBorder="1" applyAlignment="1" applyProtection="1">
      <alignment horizontal="center" vertical="top" wrapText="1"/>
    </xf>
    <xf numFmtId="0" fontId="36" fillId="0" borderId="2" xfId="0" applyFont="1" applyBorder="1" applyAlignment="1">
      <alignment horizontal="center" vertical="center"/>
    </xf>
    <xf numFmtId="0" fontId="36" fillId="0" borderId="2" xfId="0" applyFont="1" applyFill="1" applyBorder="1"/>
    <xf numFmtId="43" fontId="4" fillId="0" borderId="2" xfId="112" applyFont="1" applyFill="1" applyBorder="1" applyAlignment="1">
      <alignment horizontal="center" vertical="center" wrapText="1"/>
    </xf>
    <xf numFmtId="0" fontId="0" fillId="0" borderId="1" xfId="0" applyBorder="1" applyAlignment="1"/>
    <xf numFmtId="0" fontId="0" fillId="0" borderId="3" xfId="0" applyBorder="1" applyAlignment="1"/>
    <xf numFmtId="0" fontId="0" fillId="0" borderId="4" xfId="0" applyBorder="1" applyAlignment="1"/>
    <xf numFmtId="0" fontId="44" fillId="0" borderId="2" xfId="0" applyFont="1" applyBorder="1" applyAlignment="1">
      <alignment horizontal="center" vertical="center"/>
    </xf>
    <xf numFmtId="0" fontId="32" fillId="0" borderId="2" xfId="0" applyFont="1" applyFill="1" applyBorder="1" applyAlignment="1">
      <alignment horizontal="center"/>
    </xf>
    <xf numFmtId="0" fontId="0" fillId="0" borderId="2" xfId="0" applyFill="1" applyBorder="1" applyAlignment="1">
      <alignment horizontal="center"/>
    </xf>
    <xf numFmtId="0" fontId="39" fillId="0" borderId="2" xfId="0" applyFont="1" applyFill="1" applyBorder="1" applyAlignment="1">
      <alignment horizontal="center"/>
    </xf>
    <xf numFmtId="0" fontId="19" fillId="0" borderId="2" xfId="116" applyFont="1" applyFill="1" applyBorder="1" applyAlignment="1">
      <alignment horizontal="center" vertical="center" wrapText="1"/>
    </xf>
    <xf numFmtId="0" fontId="23" fillId="0" borderId="2" xfId="106" applyNumberFormat="1" applyFont="1" applyFill="1" applyBorder="1" applyAlignment="1">
      <alignment horizontal="center" vertical="center" wrapText="1"/>
    </xf>
    <xf numFmtId="0" fontId="19" fillId="0" borderId="2" xfId="57" applyFont="1" applyFill="1" applyBorder="1" applyAlignment="1">
      <alignment horizontal="center" vertical="center" wrapText="1"/>
    </xf>
    <xf numFmtId="0" fontId="33" fillId="0" borderId="2" xfId="116" applyFont="1" applyFill="1" applyBorder="1" applyAlignment="1">
      <alignment horizontal="center" vertical="center"/>
    </xf>
    <xf numFmtId="0" fontId="42" fillId="0" borderId="2" xfId="0" applyFont="1" applyBorder="1" applyAlignment="1">
      <alignment horizontal="center" vertical="center" wrapText="1"/>
    </xf>
    <xf numFmtId="43" fontId="33" fillId="0" borderId="2" xfId="112" applyFont="1" applyFill="1" applyBorder="1" applyAlignment="1">
      <alignment horizontal="center" vertical="center"/>
    </xf>
    <xf numFmtId="0" fontId="3" fillId="0" borderId="2" xfId="106" applyNumberFormat="1" applyFont="1" applyFill="1" applyBorder="1" applyAlignment="1">
      <alignment horizontal="left" vertical="top" wrapText="1"/>
    </xf>
    <xf numFmtId="0" fontId="17" fillId="0" borderId="2" xfId="2" applyFont="1" applyFill="1" applyBorder="1" applyAlignment="1">
      <alignment horizontal="center" vertical="center"/>
    </xf>
    <xf numFmtId="0" fontId="32" fillId="0" borderId="2" xfId="0" applyFont="1" applyBorder="1" applyAlignment="1">
      <alignment horizontal="center" vertical="center"/>
    </xf>
    <xf numFmtId="0" fontId="40" fillId="0" borderId="2" xfId="0" applyFont="1" applyBorder="1" applyAlignment="1">
      <alignment horizontal="center" vertical="center"/>
    </xf>
    <xf numFmtId="0" fontId="18" fillId="0" borderId="2" xfId="57" applyFont="1" applyFill="1" applyBorder="1" applyAlignment="1">
      <alignment horizontal="center" vertical="center" wrapText="1"/>
    </xf>
    <xf numFmtId="0" fontId="22" fillId="0" borderId="2" xfId="0" applyFont="1" applyBorder="1" applyAlignment="1">
      <alignment horizontal="left" vertical="center" wrapText="1"/>
    </xf>
    <xf numFmtId="0" fontId="32" fillId="0" borderId="2" xfId="0" applyFont="1" applyBorder="1" applyAlignment="1">
      <alignment horizontal="left" vertical="center" wrapText="1"/>
    </xf>
    <xf numFmtId="0" fontId="22" fillId="0" borderId="2" xfId="0" applyFont="1" applyBorder="1" applyAlignment="1">
      <alignment horizontal="center" vertical="center" wrapText="1"/>
    </xf>
    <xf numFmtId="0" fontId="32" fillId="0" borderId="2" xfId="0" applyFont="1" applyBorder="1" applyAlignment="1">
      <alignment horizontal="center" vertical="center" wrapText="1"/>
    </xf>
    <xf numFmtId="0" fontId="19" fillId="0" borderId="2" xfId="2" applyFont="1" applyFill="1" applyBorder="1" applyAlignment="1">
      <alignment horizontal="center" vertical="center" wrapText="1"/>
    </xf>
    <xf numFmtId="0" fontId="43" fillId="0" borderId="2" xfId="0" applyFont="1" applyBorder="1" applyAlignment="1">
      <alignment horizontal="center" vertical="center" wrapText="1"/>
    </xf>
    <xf numFmtId="0" fontId="18" fillId="0" borderId="2" xfId="2" applyFont="1" applyFill="1" applyBorder="1" applyAlignment="1">
      <alignment horizontal="center" vertical="center" wrapText="1"/>
    </xf>
    <xf numFmtId="166" fontId="4" fillId="0" borderId="2" xfId="2" applyNumberFormat="1" applyFont="1" applyFill="1" applyBorder="1" applyAlignment="1">
      <alignment horizontal="center" vertical="center" wrapText="1"/>
    </xf>
    <xf numFmtId="0" fontId="18" fillId="0" borderId="2" xfId="57" applyFont="1" applyFill="1" applyBorder="1" applyAlignment="1">
      <alignment horizontal="left" vertical="center" wrapText="1"/>
    </xf>
    <xf numFmtId="0" fontId="2" fillId="0" borderId="2" xfId="2" applyNumberFormat="1" applyFont="1" applyFill="1" applyBorder="1" applyAlignment="1">
      <alignment horizontal="center" vertical="top" wrapText="1"/>
    </xf>
    <xf numFmtId="0" fontId="2" fillId="0" borderId="2" xfId="57" applyFont="1" applyFill="1" applyBorder="1" applyAlignment="1">
      <alignment horizontal="center" vertical="center" wrapText="1"/>
    </xf>
    <xf numFmtId="175" fontId="35" fillId="0" borderId="2" xfId="112" applyNumberFormat="1" applyFont="1" applyFill="1" applyBorder="1" applyAlignment="1">
      <alignment horizontal="center" vertical="center"/>
    </xf>
    <xf numFmtId="0" fontId="18" fillId="0" borderId="9" xfId="57" applyFont="1" applyFill="1" applyBorder="1" applyAlignment="1">
      <alignment horizontal="left" vertical="center" wrapText="1"/>
    </xf>
    <xf numFmtId="0" fontId="18" fillId="0" borderId="10" xfId="57" applyFont="1" applyFill="1" applyBorder="1" applyAlignment="1">
      <alignment horizontal="left" vertical="center" wrapText="1"/>
    </xf>
    <xf numFmtId="0" fontId="18" fillId="0" borderId="5" xfId="57" applyFont="1" applyFill="1" applyBorder="1" applyAlignment="1">
      <alignment horizontal="left" vertical="center" wrapText="1"/>
    </xf>
    <xf numFmtId="175" fontId="33" fillId="0" borderId="2" xfId="112" applyNumberFormat="1" applyFont="1" applyFill="1" applyBorder="1" applyAlignment="1">
      <alignment horizontal="center" vertical="center"/>
    </xf>
    <xf numFmtId="166" fontId="33" fillId="0" borderId="2" xfId="2" applyNumberFormat="1" applyFont="1" applyFill="1" applyBorder="1" applyAlignment="1">
      <alignment horizontal="center" vertical="center"/>
    </xf>
    <xf numFmtId="166" fontId="35" fillId="0" borderId="2" xfId="2" applyNumberFormat="1" applyFont="1" applyFill="1" applyBorder="1" applyAlignment="1">
      <alignment horizontal="center" vertical="center"/>
    </xf>
    <xf numFmtId="170" fontId="33" fillId="0" borderId="2" xfId="2" applyNumberFormat="1" applyFont="1" applyFill="1" applyBorder="1" applyAlignment="1">
      <alignment horizontal="center" vertical="center"/>
    </xf>
    <xf numFmtId="0" fontId="33" fillId="0" borderId="2" xfId="2" applyFont="1" applyFill="1" applyBorder="1" applyAlignment="1">
      <alignment horizontal="center" vertical="center"/>
    </xf>
    <xf numFmtId="0" fontId="21" fillId="0" borderId="2" xfId="114" applyFont="1" applyBorder="1" applyAlignment="1">
      <alignment horizontal="center" vertical="center" wrapText="1"/>
    </xf>
    <xf numFmtId="0" fontId="0" fillId="0" borderId="2" xfId="0" applyBorder="1" applyAlignment="1">
      <alignment horizontal="center"/>
    </xf>
    <xf numFmtId="0" fontId="25" fillId="0" borderId="2" xfId="106" applyNumberFormat="1" applyFont="1" applyFill="1" applyBorder="1" applyAlignment="1">
      <alignment horizontal="left" vertical="top" wrapText="1"/>
    </xf>
    <xf numFmtId="0" fontId="19" fillId="0" borderId="2" xfId="57" applyFont="1" applyFill="1" applyBorder="1" applyAlignment="1">
      <alignment horizontal="left" vertical="center" wrapText="1"/>
    </xf>
    <xf numFmtId="0" fontId="24" fillId="5" borderId="2" xfId="0" applyFont="1" applyFill="1" applyBorder="1" applyAlignment="1">
      <alignment horizontal="center" vertical="center" wrapText="1"/>
    </xf>
    <xf numFmtId="0" fontId="45" fillId="0" borderId="2" xfId="0" applyFont="1" applyBorder="1" applyAlignment="1">
      <alignment horizontal="center" vertical="center"/>
    </xf>
    <xf numFmtId="0" fontId="3" fillId="0" borderId="2" xfId="106" applyNumberFormat="1" applyFont="1" applyFill="1" applyBorder="1" applyAlignment="1">
      <alignment horizontal="justify" vertical="top" wrapText="1"/>
    </xf>
    <xf numFmtId="0" fontId="0" fillId="0" borderId="2" xfId="0" applyFont="1" applyBorder="1" applyAlignment="1">
      <alignment horizontal="justify" vertical="top" wrapText="1"/>
    </xf>
    <xf numFmtId="0" fontId="0" fillId="0" borderId="2" xfId="0" applyFont="1" applyFill="1" applyBorder="1" applyAlignment="1">
      <alignment horizontal="center"/>
    </xf>
    <xf numFmtId="0" fontId="3" fillId="0" borderId="2" xfId="106" applyNumberFormat="1" applyFont="1" applyFill="1" applyBorder="1" applyAlignment="1">
      <alignment vertical="top" wrapText="1"/>
    </xf>
    <xf numFmtId="0" fontId="22" fillId="0" borderId="2" xfId="0" applyFont="1" applyBorder="1" applyAlignment="1">
      <alignment vertical="center" wrapText="1"/>
    </xf>
    <xf numFmtId="0" fontId="32" fillId="0" borderId="2" xfId="0" applyFont="1" applyFill="1" applyBorder="1" applyAlignment="1">
      <alignment horizontal="center" vertical="center"/>
    </xf>
    <xf numFmtId="166" fontId="32" fillId="0" borderId="2" xfId="0" applyNumberFormat="1" applyFont="1" applyFill="1" applyBorder="1" applyAlignment="1">
      <alignment horizontal="center" vertical="center"/>
    </xf>
    <xf numFmtId="166" fontId="47" fillId="0" borderId="2" xfId="2" applyNumberFormat="1" applyFont="1" applyBorder="1" applyAlignment="1">
      <alignment horizontal="center" vertical="center"/>
    </xf>
    <xf numFmtId="0" fontId="4" fillId="0" borderId="2" xfId="106" applyNumberFormat="1" applyFont="1" applyBorder="1" applyAlignment="1" applyProtection="1">
      <alignment horizontal="center" vertical="center" wrapText="1"/>
    </xf>
    <xf numFmtId="0" fontId="29" fillId="6" borderId="2" xfId="0" applyFont="1" applyFill="1" applyBorder="1" applyAlignment="1">
      <alignment horizontal="center" vertical="center" wrapText="1"/>
    </xf>
    <xf numFmtId="0" fontId="29" fillId="0" borderId="2" xfId="2" applyFont="1" applyBorder="1" applyAlignment="1">
      <alignment horizontal="center" vertical="center" wrapText="1"/>
    </xf>
    <xf numFmtId="0" fontId="46" fillId="0" borderId="2" xfId="2" applyFont="1" applyBorder="1" applyAlignment="1">
      <alignment horizontal="center" vertical="center" wrapText="1"/>
    </xf>
    <xf numFmtId="0" fontId="3" fillId="0" borderId="2" xfId="106" applyNumberFormat="1" applyFont="1" applyBorder="1" applyAlignment="1" applyProtection="1">
      <alignment horizontal="left" vertical="top" wrapText="1"/>
    </xf>
    <xf numFmtId="173" fontId="3" fillId="0" borderId="2" xfId="2" applyNumberFormat="1" applyFont="1" applyBorder="1" applyAlignment="1">
      <alignment horizontal="center" vertical="center" textRotation="90" wrapText="1"/>
    </xf>
    <xf numFmtId="16" fontId="3" fillId="0" borderId="2" xfId="2" applyNumberFormat="1" applyFont="1" applyFill="1" applyBorder="1" applyAlignment="1">
      <alignment horizontal="center" vertical="center" textRotation="90" wrapText="1"/>
    </xf>
    <xf numFmtId="0" fontId="17" fillId="0" borderId="2" xfId="2" applyFont="1" applyBorder="1" applyAlignment="1">
      <alignment horizontal="center"/>
    </xf>
    <xf numFmtId="0" fontId="2" fillId="0" borderId="6" xfId="2" applyNumberFormat="1" applyFont="1" applyFill="1" applyBorder="1" applyAlignment="1">
      <alignment horizontal="center" vertical="top" wrapText="1"/>
    </xf>
    <xf numFmtId="0" fontId="2" fillId="0" borderId="7" xfId="2" applyNumberFormat="1" applyFont="1" applyFill="1" applyBorder="1" applyAlignment="1">
      <alignment horizontal="center" vertical="top" wrapText="1"/>
    </xf>
    <xf numFmtId="0" fontId="2" fillId="0" borderId="8" xfId="2" applyNumberFormat="1" applyFont="1" applyFill="1" applyBorder="1" applyAlignment="1">
      <alignment horizontal="center" vertical="top" wrapText="1"/>
    </xf>
    <xf numFmtId="0" fontId="2" fillId="0" borderId="11" xfId="2" applyNumberFormat="1" applyFont="1" applyFill="1" applyBorder="1" applyAlignment="1">
      <alignment horizontal="center" vertical="top" wrapText="1"/>
    </xf>
    <xf numFmtId="0" fontId="2" fillId="0" borderId="12" xfId="2" applyNumberFormat="1" applyFont="1" applyFill="1" applyBorder="1" applyAlignment="1">
      <alignment horizontal="center" vertical="top" wrapText="1"/>
    </xf>
    <xf numFmtId="0" fontId="2" fillId="0" borderId="13" xfId="2" applyNumberFormat="1" applyFont="1" applyFill="1" applyBorder="1" applyAlignment="1">
      <alignment horizontal="center" vertical="top" wrapText="1"/>
    </xf>
    <xf numFmtId="0" fontId="0" fillId="0" borderId="9" xfId="0" applyFill="1" applyBorder="1" applyAlignment="1">
      <alignment horizontal="center"/>
    </xf>
    <xf numFmtId="0" fontId="0" fillId="0" borderId="10" xfId="0" applyFill="1" applyBorder="1" applyAlignment="1">
      <alignment horizontal="center"/>
    </xf>
    <xf numFmtId="0" fontId="0" fillId="0" borderId="5" xfId="0" applyFill="1" applyBorder="1" applyAlignment="1">
      <alignment horizontal="center"/>
    </xf>
    <xf numFmtId="0" fontId="43" fillId="0" borderId="2" xfId="0" applyFont="1" applyBorder="1" applyAlignment="1">
      <alignment horizontal="center" vertical="center"/>
    </xf>
    <xf numFmtId="0" fontId="24" fillId="0" borderId="2" xfId="0" applyFont="1" applyBorder="1" applyAlignment="1">
      <alignment horizontal="center" vertical="center" wrapText="1"/>
    </xf>
    <xf numFmtId="0" fontId="33" fillId="0" borderId="2" xfId="2" applyNumberFormat="1" applyFont="1" applyFill="1" applyBorder="1" applyAlignment="1">
      <alignment horizontal="center" vertical="center"/>
    </xf>
    <xf numFmtId="0" fontId="48" fillId="0" borderId="0" xfId="0" applyFont="1" applyAlignment="1">
      <alignment horizontal="center" vertical="center" wrapText="1"/>
    </xf>
    <xf numFmtId="0" fontId="12" fillId="0" borderId="2" xfId="2" applyFont="1" applyFill="1" applyBorder="1" applyAlignment="1">
      <alignment horizontal="center" vertical="center" wrapText="1"/>
    </xf>
    <xf numFmtId="0" fontId="3" fillId="0" borderId="2" xfId="57" applyFont="1" applyFill="1" applyBorder="1" applyAlignment="1">
      <alignment horizontal="center" vertical="center" wrapText="1"/>
    </xf>
    <xf numFmtId="0" fontId="11" fillId="0" borderId="2" xfId="2" applyFont="1" applyFill="1" applyBorder="1" applyAlignment="1">
      <alignment horizontal="center" vertical="center" wrapText="1"/>
    </xf>
    <xf numFmtId="0" fontId="3" fillId="0" borderId="2" xfId="2" applyFont="1" applyFill="1" applyBorder="1" applyAlignment="1">
      <alignment horizontal="center" vertical="center"/>
    </xf>
    <xf numFmtId="0" fontId="3" fillId="0" borderId="2" xfId="106" applyNumberFormat="1" applyFont="1" applyFill="1" applyBorder="1" applyAlignment="1">
      <alignment horizontal="left" vertical="center" wrapText="1"/>
    </xf>
    <xf numFmtId="0" fontId="28" fillId="0" borderId="2" xfId="0" applyFont="1" applyBorder="1" applyAlignment="1">
      <alignment horizontal="left" vertical="center" wrapText="1"/>
    </xf>
    <xf numFmtId="0" fontId="10" fillId="0" borderId="0" xfId="0" applyFont="1" applyAlignment="1">
      <alignment horizontal="center"/>
    </xf>
    <xf numFmtId="0" fontId="2" fillId="0" borderId="2" xfId="2" applyFont="1" applyBorder="1" applyAlignment="1">
      <alignment horizontal="center" vertical="center" wrapText="1"/>
    </xf>
    <xf numFmtId="0" fontId="2" fillId="0" borderId="1" xfId="2" applyFont="1" applyBorder="1" applyAlignment="1">
      <alignment horizontal="center" vertical="center" wrapText="1"/>
    </xf>
    <xf numFmtId="0" fontId="2" fillId="0" borderId="4" xfId="2" applyFont="1" applyBorder="1" applyAlignment="1">
      <alignment horizontal="center" vertical="center" wrapText="1"/>
    </xf>
    <xf numFmtId="0" fontId="3" fillId="2" borderId="9" xfId="2" applyFont="1" applyFill="1" applyBorder="1" applyAlignment="1">
      <alignment horizontal="center" vertical="center"/>
    </xf>
    <xf numFmtId="0" fontId="3" fillId="2" borderId="10" xfId="2" applyFont="1" applyFill="1" applyBorder="1" applyAlignment="1">
      <alignment horizontal="center" vertical="center"/>
    </xf>
    <xf numFmtId="0" fontId="3" fillId="2" borderId="5" xfId="2" applyFont="1" applyFill="1" applyBorder="1" applyAlignment="1">
      <alignment horizontal="center" vertical="center"/>
    </xf>
    <xf numFmtId="0" fontId="3" fillId="3" borderId="1" xfId="2" applyFont="1" applyFill="1" applyBorder="1" applyAlignment="1">
      <alignment horizontal="center" vertical="center"/>
    </xf>
    <xf numFmtId="0" fontId="3" fillId="3" borderId="4" xfId="2" applyFont="1" applyFill="1" applyBorder="1" applyAlignment="1">
      <alignment horizontal="center" vertical="center"/>
    </xf>
    <xf numFmtId="0" fontId="2" fillId="0" borderId="9" xfId="2" applyFont="1" applyBorder="1" applyAlignment="1">
      <alignment horizontal="center" vertical="center"/>
    </xf>
    <xf numFmtId="0" fontId="2" fillId="0" borderId="5" xfId="2" applyFont="1" applyBorder="1" applyAlignment="1">
      <alignment horizontal="center" vertical="center"/>
    </xf>
    <xf numFmtId="0" fontId="2" fillId="3" borderId="1" xfId="2" applyFont="1" applyFill="1" applyBorder="1" applyAlignment="1">
      <alignment horizontal="center" vertical="center"/>
    </xf>
    <xf numFmtId="0" fontId="2" fillId="3" borderId="3" xfId="2" applyFont="1" applyFill="1" applyBorder="1" applyAlignment="1">
      <alignment horizontal="center" vertical="center"/>
    </xf>
    <xf numFmtId="0" fontId="2" fillId="3" borderId="4" xfId="2" applyFont="1" applyFill="1" applyBorder="1" applyAlignment="1">
      <alignment horizontal="center" vertical="center"/>
    </xf>
    <xf numFmtId="0" fontId="3" fillId="3" borderId="1" xfId="2" applyFont="1" applyFill="1" applyBorder="1" applyAlignment="1">
      <alignment horizontal="center" vertical="center" wrapText="1"/>
    </xf>
    <xf numFmtId="0" fontId="3" fillId="3" borderId="3" xfId="2" applyFont="1" applyFill="1" applyBorder="1" applyAlignment="1">
      <alignment horizontal="center" vertical="center" wrapText="1"/>
    </xf>
    <xf numFmtId="0" fontId="3" fillId="3" borderId="4" xfId="2" applyFont="1" applyFill="1" applyBorder="1" applyAlignment="1">
      <alignment horizontal="center" vertical="center" wrapText="1"/>
    </xf>
    <xf numFmtId="165" fontId="3" fillId="0" borderId="1" xfId="106" applyNumberFormat="1" applyFont="1" applyFill="1" applyBorder="1" applyAlignment="1">
      <alignment horizontal="center" vertical="center" wrapText="1"/>
    </xf>
    <xf numFmtId="165" fontId="3" fillId="0" borderId="3" xfId="106" applyNumberFormat="1" applyFont="1" applyFill="1" applyBorder="1" applyAlignment="1">
      <alignment horizontal="center" vertical="center" wrapText="1"/>
    </xf>
    <xf numFmtId="165" fontId="3" fillId="0" borderId="4" xfId="106" applyNumberFormat="1" applyFont="1" applyFill="1" applyBorder="1" applyAlignment="1">
      <alignment horizontal="center" vertical="center" wrapText="1"/>
    </xf>
    <xf numFmtId="0" fontId="7" fillId="0" borderId="3" xfId="2" applyFont="1" applyBorder="1" applyAlignment="1">
      <alignment horizontal="center" vertical="center" wrapText="1"/>
    </xf>
    <xf numFmtId="0" fontId="7" fillId="0" borderId="4" xfId="2" applyFont="1" applyBorder="1" applyAlignment="1">
      <alignment horizontal="center" vertical="center" wrapText="1"/>
    </xf>
    <xf numFmtId="166" fontId="6" fillId="0" borderId="1" xfId="2" applyNumberFormat="1" applyFont="1" applyFill="1" applyBorder="1" applyAlignment="1">
      <alignment horizontal="left" vertical="top" wrapText="1"/>
    </xf>
    <xf numFmtId="166" fontId="6" fillId="0" borderId="3" xfId="2" applyNumberFormat="1" applyFont="1" applyFill="1" applyBorder="1" applyAlignment="1">
      <alignment horizontal="left" vertical="top" wrapText="1"/>
    </xf>
    <xf numFmtId="166" fontId="6" fillId="0" borderId="4" xfId="2" applyNumberFormat="1" applyFont="1" applyFill="1" applyBorder="1" applyAlignment="1">
      <alignment horizontal="left" vertical="top" wrapText="1"/>
    </xf>
    <xf numFmtId="0" fontId="3" fillId="0" borderId="1" xfId="2" applyFont="1" applyFill="1" applyBorder="1" applyAlignment="1">
      <alignment horizontal="center" vertical="center" wrapText="1"/>
    </xf>
    <xf numFmtId="0" fontId="8" fillId="0" borderId="3" xfId="2" applyFont="1" applyBorder="1" applyAlignment="1">
      <alignment horizontal="center" vertical="center" wrapText="1"/>
    </xf>
    <xf numFmtId="0" fontId="8" fillId="0" borderId="4" xfId="2" applyFont="1" applyBorder="1" applyAlignment="1">
      <alignment horizontal="center" vertical="center" wrapText="1"/>
    </xf>
    <xf numFmtId="0" fontId="19" fillId="0" borderId="0" xfId="0" applyFont="1" applyAlignment="1">
      <alignment horizontal="right" wrapText="1"/>
    </xf>
  </cellXfs>
  <cellStyles count="213">
    <cellStyle name="Обычный" xfId="0" builtinId="0"/>
    <cellStyle name="Обычный 2" xfId="1"/>
    <cellStyle name="Обычный 2 2" xfId="2"/>
    <cellStyle name="Обычный 2 2 10" xfId="3"/>
    <cellStyle name="Обычный 2 2 10 2" xfId="116"/>
    <cellStyle name="Обычный 2 2 11" xfId="4"/>
    <cellStyle name="Обычный 2 2 11 2" xfId="117"/>
    <cellStyle name="Обычный 2 2 12" xfId="115"/>
    <cellStyle name="Обычный 2 2 2" xfId="5"/>
    <cellStyle name="Обычный 2 2 2 2" xfId="6"/>
    <cellStyle name="Обычный 2 2 2 2 2" xfId="7"/>
    <cellStyle name="Обычный 2 2 2 2 2 2" xfId="120"/>
    <cellStyle name="Обычный 2 2 2 2 3" xfId="8"/>
    <cellStyle name="Обычный 2 2 2 2 3 2" xfId="121"/>
    <cellStyle name="Обычный 2 2 2 2 4" xfId="9"/>
    <cellStyle name="Обычный 2 2 2 2 4 2" xfId="122"/>
    <cellStyle name="Обычный 2 2 2 2 5" xfId="10"/>
    <cellStyle name="Обычный 2 2 2 2 5 2" xfId="123"/>
    <cellStyle name="Обычный 2 2 2 2 6" xfId="11"/>
    <cellStyle name="Обычный 2 2 2 2 6 2" xfId="124"/>
    <cellStyle name="Обычный 2 2 2 2 7" xfId="119"/>
    <cellStyle name="Обычный 2 2 2 3" xfId="12"/>
    <cellStyle name="Обычный 2 2 2 3 2" xfId="125"/>
    <cellStyle name="Обычный 2 2 2 4" xfId="13"/>
    <cellStyle name="Обычный 2 2 2 4 2" xfId="126"/>
    <cellStyle name="Обычный 2 2 2 5" xfId="14"/>
    <cellStyle name="Обычный 2 2 2 5 2" xfId="127"/>
    <cellStyle name="Обычный 2 2 2 6" xfId="15"/>
    <cellStyle name="Обычный 2 2 2 6 2" xfId="128"/>
    <cellStyle name="Обычный 2 2 2 7" xfId="16"/>
    <cellStyle name="Обычный 2 2 2 7 2" xfId="129"/>
    <cellStyle name="Обычный 2 2 2 8" xfId="118"/>
    <cellStyle name="Обычный 2 2 3" xfId="17"/>
    <cellStyle name="Обычный 2 2 3 2" xfId="18"/>
    <cellStyle name="Обычный 2 2 3 2 2" xfId="19"/>
    <cellStyle name="Обычный 2 2 3 2 2 2" xfId="132"/>
    <cellStyle name="Обычный 2 2 3 2 3" xfId="20"/>
    <cellStyle name="Обычный 2 2 3 2 3 2" xfId="133"/>
    <cellStyle name="Обычный 2 2 3 2 4" xfId="21"/>
    <cellStyle name="Обычный 2 2 3 2 4 2" xfId="134"/>
    <cellStyle name="Обычный 2 2 3 2 5" xfId="22"/>
    <cellStyle name="Обычный 2 2 3 2 5 2" xfId="135"/>
    <cellStyle name="Обычный 2 2 3 2 6" xfId="23"/>
    <cellStyle name="Обычный 2 2 3 2 6 2" xfId="136"/>
    <cellStyle name="Обычный 2 2 3 2 7" xfId="131"/>
    <cellStyle name="Обычный 2 2 3 3" xfId="24"/>
    <cellStyle name="Обычный 2 2 3 3 2" xfId="137"/>
    <cellStyle name="Обычный 2 2 3 4" xfId="25"/>
    <cellStyle name="Обычный 2 2 3 4 2" xfId="138"/>
    <cellStyle name="Обычный 2 2 3 5" xfId="26"/>
    <cellStyle name="Обычный 2 2 3 5 2" xfId="139"/>
    <cellStyle name="Обычный 2 2 3 6" xfId="27"/>
    <cellStyle name="Обычный 2 2 3 6 2" xfId="140"/>
    <cellStyle name="Обычный 2 2 3 7" xfId="28"/>
    <cellStyle name="Обычный 2 2 3 7 2" xfId="141"/>
    <cellStyle name="Обычный 2 2 3 8" xfId="130"/>
    <cellStyle name="Обычный 2 2 4" xfId="29"/>
    <cellStyle name="Обычный 2 2 4 2" xfId="30"/>
    <cellStyle name="Обычный 2 2 4 2 2" xfId="31"/>
    <cellStyle name="Обычный 2 2 4 2 2 2" xfId="144"/>
    <cellStyle name="Обычный 2 2 4 2 3" xfId="32"/>
    <cellStyle name="Обычный 2 2 4 2 3 2" xfId="145"/>
    <cellStyle name="Обычный 2 2 4 2 4" xfId="33"/>
    <cellStyle name="Обычный 2 2 4 2 4 2" xfId="146"/>
    <cellStyle name="Обычный 2 2 4 2 5" xfId="34"/>
    <cellStyle name="Обычный 2 2 4 2 5 2" xfId="147"/>
    <cellStyle name="Обычный 2 2 4 2 6" xfId="35"/>
    <cellStyle name="Обычный 2 2 4 2 6 2" xfId="148"/>
    <cellStyle name="Обычный 2 2 4 2 7" xfId="143"/>
    <cellStyle name="Обычный 2 2 4 3" xfId="36"/>
    <cellStyle name="Обычный 2 2 4 3 2" xfId="149"/>
    <cellStyle name="Обычный 2 2 4 4" xfId="37"/>
    <cellStyle name="Обычный 2 2 4 4 2" xfId="150"/>
    <cellStyle name="Обычный 2 2 4 5" xfId="38"/>
    <cellStyle name="Обычный 2 2 4 5 2" xfId="151"/>
    <cellStyle name="Обычный 2 2 4 6" xfId="39"/>
    <cellStyle name="Обычный 2 2 4 6 2" xfId="152"/>
    <cellStyle name="Обычный 2 2 4 7" xfId="40"/>
    <cellStyle name="Обычный 2 2 4 7 2" xfId="153"/>
    <cellStyle name="Обычный 2 2 4 8" xfId="142"/>
    <cellStyle name="Обычный 2 2 5" xfId="41"/>
    <cellStyle name="Обычный 2 2 5 2" xfId="42"/>
    <cellStyle name="Обычный 2 2 5 2 2" xfId="155"/>
    <cellStyle name="Обычный 2 2 5 3" xfId="43"/>
    <cellStyle name="Обычный 2 2 5 3 2" xfId="156"/>
    <cellStyle name="Обычный 2 2 5 4" xfId="44"/>
    <cellStyle name="Обычный 2 2 5 4 2" xfId="157"/>
    <cellStyle name="Обычный 2 2 5 5" xfId="45"/>
    <cellStyle name="Обычный 2 2 5 5 2" xfId="158"/>
    <cellStyle name="Обычный 2 2 5 6" xfId="46"/>
    <cellStyle name="Обычный 2 2 5 6 2" xfId="159"/>
    <cellStyle name="Обычный 2 2 5 7" xfId="154"/>
    <cellStyle name="Обычный 2 2 6" xfId="47"/>
    <cellStyle name="Обычный 2 2 6 2" xfId="48"/>
    <cellStyle name="Обычный 2 2 6 2 2" xfId="161"/>
    <cellStyle name="Обычный 2 2 6 3" xfId="49"/>
    <cellStyle name="Обычный 2 2 6 3 2" xfId="162"/>
    <cellStyle name="Обычный 2 2 6 4" xfId="50"/>
    <cellStyle name="Обычный 2 2 6 4 2" xfId="163"/>
    <cellStyle name="Обычный 2 2 6 5" xfId="51"/>
    <cellStyle name="Обычный 2 2 6 5 2" xfId="164"/>
    <cellStyle name="Обычный 2 2 6 6" xfId="52"/>
    <cellStyle name="Обычный 2 2 6 6 2" xfId="165"/>
    <cellStyle name="Обычный 2 2 6 7" xfId="160"/>
    <cellStyle name="Обычный 2 2 7" xfId="53"/>
    <cellStyle name="Обычный 2 2 7 2" xfId="54"/>
    <cellStyle name="Обычный 2 2 7 2 2" xfId="167"/>
    <cellStyle name="Обычный 2 2 7 3" xfId="166"/>
    <cellStyle name="Обычный 2 2 8" xfId="55"/>
    <cellStyle name="Обычный 2 2 8 2" xfId="168"/>
    <cellStyle name="Обычный 2 2 9" xfId="56"/>
    <cellStyle name="Обычный 2 2 9 2" xfId="169"/>
    <cellStyle name="Обычный 2 2_30-ра" xfId="57"/>
    <cellStyle name="Обычный 3" xfId="58"/>
    <cellStyle name="Обычный 4" xfId="59"/>
    <cellStyle name="Обычный 4 10" xfId="60"/>
    <cellStyle name="Обычный 4 10 2" xfId="171"/>
    <cellStyle name="Обычный 4 11" xfId="170"/>
    <cellStyle name="Обычный 4 2" xfId="61"/>
    <cellStyle name="Обычный 4 2 2" xfId="62"/>
    <cellStyle name="Обычный 4 2 2 2" xfId="63"/>
    <cellStyle name="Обычный 4 2 2 2 2" xfId="174"/>
    <cellStyle name="Обычный 4 2 2 3" xfId="64"/>
    <cellStyle name="Обычный 4 2 2 3 2" xfId="175"/>
    <cellStyle name="Обычный 4 2 2 4" xfId="65"/>
    <cellStyle name="Обычный 4 2 2 4 2" xfId="176"/>
    <cellStyle name="Обычный 4 2 2 5" xfId="66"/>
    <cellStyle name="Обычный 4 2 2 5 2" xfId="177"/>
    <cellStyle name="Обычный 4 2 2 6" xfId="67"/>
    <cellStyle name="Обычный 4 2 2 6 2" xfId="178"/>
    <cellStyle name="Обычный 4 2 2 7" xfId="173"/>
    <cellStyle name="Обычный 4 2 3" xfId="68"/>
    <cellStyle name="Обычный 4 2 3 2" xfId="179"/>
    <cellStyle name="Обычный 4 2 4" xfId="69"/>
    <cellStyle name="Обычный 4 2 4 2" xfId="180"/>
    <cellStyle name="Обычный 4 2 5" xfId="70"/>
    <cellStyle name="Обычный 4 2 5 2" xfId="181"/>
    <cellStyle name="Обычный 4 2 6" xfId="71"/>
    <cellStyle name="Обычный 4 2 6 2" xfId="182"/>
    <cellStyle name="Обычный 4 2 7" xfId="72"/>
    <cellStyle name="Обычный 4 2 7 2" xfId="183"/>
    <cellStyle name="Обычный 4 2 8" xfId="172"/>
    <cellStyle name="Обычный 4 3" xfId="73"/>
    <cellStyle name="Обычный 4 3 2" xfId="74"/>
    <cellStyle name="Обычный 4 3 2 2" xfId="75"/>
    <cellStyle name="Обычный 4 3 2 2 2" xfId="186"/>
    <cellStyle name="Обычный 4 3 2 3" xfId="76"/>
    <cellStyle name="Обычный 4 3 2 3 2" xfId="187"/>
    <cellStyle name="Обычный 4 3 2 4" xfId="77"/>
    <cellStyle name="Обычный 4 3 2 4 2" xfId="188"/>
    <cellStyle name="Обычный 4 3 2 5" xfId="78"/>
    <cellStyle name="Обычный 4 3 2 5 2" xfId="189"/>
    <cellStyle name="Обычный 4 3 2 6" xfId="79"/>
    <cellStyle name="Обычный 4 3 2 6 2" xfId="190"/>
    <cellStyle name="Обычный 4 3 2 7" xfId="185"/>
    <cellStyle name="Обычный 4 3 3" xfId="80"/>
    <cellStyle name="Обычный 4 3 3 2" xfId="191"/>
    <cellStyle name="Обычный 4 3 4" xfId="81"/>
    <cellStyle name="Обычный 4 3 4 2" xfId="192"/>
    <cellStyle name="Обычный 4 3 5" xfId="82"/>
    <cellStyle name="Обычный 4 3 5 2" xfId="193"/>
    <cellStyle name="Обычный 4 3 6" xfId="83"/>
    <cellStyle name="Обычный 4 3 6 2" xfId="194"/>
    <cellStyle name="Обычный 4 3 7" xfId="84"/>
    <cellStyle name="Обычный 4 3 7 2" xfId="195"/>
    <cellStyle name="Обычный 4 3 8" xfId="184"/>
    <cellStyle name="Обычный 4 4" xfId="85"/>
    <cellStyle name="Обычный 4 4 2" xfId="86"/>
    <cellStyle name="Обычный 4 4 2 2" xfId="197"/>
    <cellStyle name="Обычный 4 4 3" xfId="87"/>
    <cellStyle name="Обычный 4 4 3 2" xfId="198"/>
    <cellStyle name="Обычный 4 4 4" xfId="88"/>
    <cellStyle name="Обычный 4 4 4 2" xfId="199"/>
    <cellStyle name="Обычный 4 4 5" xfId="89"/>
    <cellStyle name="Обычный 4 4 5 2" xfId="200"/>
    <cellStyle name="Обычный 4 4 6" xfId="90"/>
    <cellStyle name="Обычный 4 4 6 2" xfId="201"/>
    <cellStyle name="Обычный 4 4 7" xfId="196"/>
    <cellStyle name="Обычный 4 5" xfId="91"/>
    <cellStyle name="Обычный 4 5 2" xfId="92"/>
    <cellStyle name="Обычный 4 5 2 2" xfId="203"/>
    <cellStyle name="Обычный 4 5 3" xfId="93"/>
    <cellStyle name="Обычный 4 5 3 2" xfId="204"/>
    <cellStyle name="Обычный 4 5 4" xfId="94"/>
    <cellStyle name="Обычный 4 5 4 2" xfId="205"/>
    <cellStyle name="Обычный 4 5 5" xfId="95"/>
    <cellStyle name="Обычный 4 5 5 2" xfId="206"/>
    <cellStyle name="Обычный 4 5 6" xfId="96"/>
    <cellStyle name="Обычный 4 5 6 2" xfId="207"/>
    <cellStyle name="Обычный 4 5 7" xfId="202"/>
    <cellStyle name="Обычный 4 6" xfId="97"/>
    <cellStyle name="Обычный 4 6 2" xfId="208"/>
    <cellStyle name="Обычный 4 7" xfId="98"/>
    <cellStyle name="Обычный 4 7 2" xfId="209"/>
    <cellStyle name="Обычный 4 8" xfId="99"/>
    <cellStyle name="Обычный 4 8 2" xfId="210"/>
    <cellStyle name="Обычный 4 9" xfId="100"/>
    <cellStyle name="Обычный 4 9 2" xfId="211"/>
    <cellStyle name="Обычный 5" xfId="212"/>
    <cellStyle name="Обычный 6" xfId="114"/>
    <cellStyle name="Обычный 7" xfId="113"/>
    <cellStyle name="Процентный 2" xfId="101"/>
    <cellStyle name="Процентный 2 2" xfId="102"/>
    <cellStyle name="Процентный 3" xfId="103"/>
    <cellStyle name="Процентный 4" xfId="104"/>
    <cellStyle name="Финансовый" xfId="112" builtinId="3"/>
    <cellStyle name="Финансовый 2" xfId="105"/>
    <cellStyle name="Финансовый 2 2" xfId="106"/>
    <cellStyle name="Финансовый 3" xfId="107"/>
    <cellStyle name="Финансовый 3 2" xfId="108"/>
    <cellStyle name="Финансовый 4" xfId="109"/>
    <cellStyle name="Финансовый 5" xfId="110"/>
    <cellStyle name="Финансовый 6" xfId="111"/>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DZ266"/>
  <sheetViews>
    <sheetView tabSelected="1" view="pageBreakPreview" topLeftCell="E10" zoomScale="55" zoomScaleNormal="43" zoomScaleSheetLayoutView="55" workbookViewId="0">
      <selection activeCell="K4" sqref="K4:N4"/>
    </sheetView>
  </sheetViews>
  <sheetFormatPr defaultRowHeight="18.75" outlineLevelCol="1" x14ac:dyDescent="0.3"/>
  <cols>
    <col min="1" max="1" width="7.28515625" style="128" customWidth="1"/>
    <col min="2" max="2" width="45.140625" style="130" customWidth="1"/>
    <col min="3" max="3" width="18.85546875" customWidth="1"/>
    <col min="4" max="4" width="18.7109375" customWidth="1"/>
    <col min="5" max="5" width="24.7109375" customWidth="1"/>
    <col min="6" max="6" width="18.5703125" customWidth="1"/>
    <col min="7" max="7" width="18.28515625" customWidth="1"/>
    <col min="8" max="8" width="17" customWidth="1"/>
    <col min="9" max="9" width="13" customWidth="1"/>
    <col min="10" max="10" width="13.7109375" customWidth="1"/>
    <col min="11" max="11" width="41.5703125" customWidth="1"/>
    <col min="12" max="12" width="19.140625" customWidth="1"/>
    <col min="13" max="13" width="17.5703125" customWidth="1"/>
    <col min="14" max="14" width="20.140625" customWidth="1"/>
    <col min="15" max="15" width="25.85546875" style="130" customWidth="1"/>
    <col min="16" max="16" width="34.5703125" style="130" customWidth="1"/>
    <col min="17" max="17" width="16.5703125" customWidth="1"/>
    <col min="19" max="19" width="9.5703125" hidden="1" customWidth="1" outlineLevel="1"/>
    <col min="20" max="20" width="9.140625" collapsed="1"/>
  </cols>
  <sheetData>
    <row r="1" spans="1:130" ht="93" customHeight="1" x14ac:dyDescent="0.35">
      <c r="C1" s="27"/>
      <c r="D1" s="27"/>
      <c r="F1" s="28"/>
      <c r="M1" s="20"/>
      <c r="O1" s="266" t="s">
        <v>332</v>
      </c>
      <c r="P1" s="266"/>
    </row>
    <row r="2" spans="1:130" s="29" customFormat="1" ht="40.5" customHeight="1" x14ac:dyDescent="0.25">
      <c r="A2" s="231" t="s">
        <v>329</v>
      </c>
      <c r="B2" s="231"/>
      <c r="C2" s="231"/>
      <c r="D2" s="231"/>
      <c r="E2" s="231"/>
      <c r="F2" s="231"/>
      <c r="G2" s="231"/>
      <c r="H2" s="231"/>
      <c r="I2" s="231"/>
      <c r="J2" s="231"/>
      <c r="K2" s="231"/>
      <c r="L2" s="231"/>
      <c r="M2" s="231"/>
      <c r="N2" s="231"/>
      <c r="O2" s="231"/>
      <c r="P2" s="231"/>
    </row>
    <row r="3" spans="1:130" s="29" customFormat="1" ht="23.45" customHeight="1" x14ac:dyDescent="0.3">
      <c r="A3" s="129"/>
      <c r="B3" s="127"/>
      <c r="O3" s="127"/>
      <c r="P3" s="127"/>
      <c r="Q3" s="30"/>
      <c r="R3" s="30"/>
    </row>
    <row r="4" spans="1:130" s="31" customFormat="1" ht="57" customHeight="1" x14ac:dyDescent="0.25">
      <c r="A4" s="183" t="s">
        <v>0</v>
      </c>
      <c r="B4" s="181" t="s">
        <v>36</v>
      </c>
      <c r="C4" s="233" t="s">
        <v>57</v>
      </c>
      <c r="D4" s="233"/>
      <c r="E4" s="233"/>
      <c r="F4" s="234" t="s">
        <v>40</v>
      </c>
      <c r="G4" s="234"/>
      <c r="H4" s="234"/>
      <c r="I4" s="234"/>
      <c r="J4" s="234"/>
      <c r="K4" s="235" t="s">
        <v>45</v>
      </c>
      <c r="L4" s="235"/>
      <c r="M4" s="235"/>
      <c r="N4" s="235"/>
      <c r="O4" s="232" t="s">
        <v>48</v>
      </c>
      <c r="P4" s="232" t="s">
        <v>51</v>
      </c>
      <c r="Q4" s="32"/>
      <c r="R4" s="32"/>
    </row>
    <row r="5" spans="1:130" s="31" customFormat="1" ht="207" customHeight="1" x14ac:dyDescent="0.25">
      <c r="A5" s="183"/>
      <c r="B5" s="181"/>
      <c r="C5" s="36" t="s">
        <v>58</v>
      </c>
      <c r="D5" s="36" t="s">
        <v>37</v>
      </c>
      <c r="E5" s="37" t="s">
        <v>38</v>
      </c>
      <c r="F5" s="37" t="s">
        <v>3</v>
      </c>
      <c r="G5" s="36" t="s">
        <v>59</v>
      </c>
      <c r="H5" s="36" t="s">
        <v>60</v>
      </c>
      <c r="I5" s="38" t="s">
        <v>42</v>
      </c>
      <c r="J5" s="38" t="s">
        <v>43</v>
      </c>
      <c r="K5" s="38" t="s">
        <v>49</v>
      </c>
      <c r="L5" s="39" t="s">
        <v>61</v>
      </c>
      <c r="M5" s="39" t="s">
        <v>62</v>
      </c>
      <c r="N5" s="39" t="s">
        <v>46</v>
      </c>
      <c r="O5" s="232"/>
      <c r="P5" s="232"/>
      <c r="Q5" s="32"/>
      <c r="R5" s="32"/>
    </row>
    <row r="6" spans="1:130" s="26" customFormat="1" ht="56.25" x14ac:dyDescent="0.25">
      <c r="A6" s="151"/>
      <c r="B6" s="132">
        <v>1</v>
      </c>
      <c r="C6" s="36">
        <v>2</v>
      </c>
      <c r="D6" s="36">
        <v>3</v>
      </c>
      <c r="E6" s="36" t="s">
        <v>39</v>
      </c>
      <c r="F6" s="36">
        <v>5</v>
      </c>
      <c r="G6" s="36">
        <v>6</v>
      </c>
      <c r="H6" s="36">
        <v>7</v>
      </c>
      <c r="I6" s="36" t="s">
        <v>41</v>
      </c>
      <c r="J6" s="36" t="s">
        <v>44</v>
      </c>
      <c r="K6" s="36">
        <v>10</v>
      </c>
      <c r="L6" s="36">
        <v>11</v>
      </c>
      <c r="M6" s="36">
        <v>12</v>
      </c>
      <c r="N6" s="36" t="s">
        <v>47</v>
      </c>
      <c r="O6" s="152" t="s">
        <v>56</v>
      </c>
      <c r="P6" s="152">
        <v>15</v>
      </c>
      <c r="Q6" s="35"/>
      <c r="R6" s="35"/>
      <c r="S6" s="35"/>
      <c r="T6" s="35"/>
      <c r="U6" s="35"/>
      <c r="V6" s="34"/>
      <c r="W6" s="34"/>
      <c r="X6" s="34"/>
      <c r="Y6" s="34"/>
      <c r="Z6" s="34"/>
      <c r="AA6" s="34"/>
      <c r="AB6" s="34"/>
      <c r="AC6" s="34"/>
      <c r="AD6" s="34"/>
      <c r="AE6" s="34"/>
      <c r="AF6" s="34"/>
      <c r="AG6" s="34"/>
      <c r="AH6" s="34"/>
      <c r="AI6" s="34"/>
      <c r="AJ6" s="34"/>
      <c r="AK6" s="34"/>
      <c r="AL6" s="34"/>
      <c r="AM6" s="34"/>
      <c r="AN6" s="34"/>
      <c r="AO6" s="34"/>
      <c r="AP6" s="34"/>
      <c r="AQ6" s="34"/>
      <c r="AR6" s="34"/>
      <c r="AS6" s="34"/>
      <c r="AT6" s="34"/>
      <c r="AU6" s="34"/>
      <c r="AV6" s="34"/>
      <c r="AW6" s="34"/>
      <c r="AX6" s="34"/>
      <c r="AY6" s="34"/>
      <c r="AZ6" s="34"/>
      <c r="BA6" s="34"/>
      <c r="BB6" s="34"/>
      <c r="BC6" s="34"/>
      <c r="BD6" s="34"/>
      <c r="BE6" s="34"/>
      <c r="BF6" s="34"/>
      <c r="BG6" s="34"/>
      <c r="BH6" s="34"/>
      <c r="BI6" s="34"/>
      <c r="BJ6" s="34"/>
      <c r="BK6" s="34"/>
      <c r="BL6" s="34"/>
      <c r="BM6" s="34"/>
      <c r="BN6" s="34"/>
      <c r="BO6" s="34"/>
      <c r="BP6" s="34"/>
      <c r="BQ6" s="34"/>
      <c r="BR6" s="34"/>
      <c r="BS6" s="34"/>
      <c r="BT6" s="34"/>
      <c r="BU6" s="34"/>
      <c r="BV6" s="34"/>
      <c r="BW6" s="34"/>
      <c r="BX6" s="34"/>
      <c r="BY6" s="34"/>
      <c r="BZ6" s="34"/>
      <c r="CA6" s="34"/>
      <c r="CB6" s="34"/>
      <c r="CC6" s="34"/>
      <c r="CD6" s="34"/>
      <c r="CE6" s="34"/>
      <c r="CF6" s="34"/>
      <c r="CG6" s="34"/>
      <c r="CH6" s="34"/>
      <c r="CI6" s="34"/>
      <c r="CJ6" s="34"/>
      <c r="CK6" s="34"/>
      <c r="CL6" s="34"/>
      <c r="CM6" s="34"/>
      <c r="CN6" s="34"/>
      <c r="CO6" s="34"/>
      <c r="CP6" s="34"/>
      <c r="CQ6" s="34"/>
      <c r="CR6" s="34"/>
      <c r="CS6" s="34"/>
      <c r="CT6" s="34"/>
      <c r="CU6" s="34"/>
      <c r="CV6" s="34"/>
      <c r="CW6" s="34"/>
      <c r="CX6" s="34"/>
      <c r="CY6" s="34"/>
      <c r="CZ6" s="34"/>
      <c r="DA6" s="34"/>
      <c r="DB6" s="34"/>
      <c r="DC6" s="34"/>
      <c r="DD6" s="34"/>
      <c r="DE6" s="34"/>
      <c r="DF6" s="34"/>
      <c r="DG6" s="34"/>
      <c r="DH6" s="34"/>
      <c r="DI6" s="34"/>
      <c r="DJ6" s="34"/>
      <c r="DK6" s="34"/>
      <c r="DL6" s="34"/>
      <c r="DM6" s="34"/>
      <c r="DN6" s="34"/>
      <c r="DO6" s="34"/>
      <c r="DP6" s="34"/>
      <c r="DQ6" s="34"/>
      <c r="DR6" s="34"/>
      <c r="DS6" s="34"/>
      <c r="DT6" s="34"/>
      <c r="DU6" s="34"/>
      <c r="DV6" s="34"/>
      <c r="DW6" s="34"/>
      <c r="DX6" s="34"/>
      <c r="DY6" s="34"/>
      <c r="DZ6" s="33"/>
    </row>
    <row r="7" spans="1:130" ht="58.5" customHeight="1" x14ac:dyDescent="0.25">
      <c r="A7" s="181">
        <v>1</v>
      </c>
      <c r="B7" s="181" t="s">
        <v>63</v>
      </c>
      <c r="C7" s="42">
        <v>16</v>
      </c>
      <c r="D7" s="42">
        <v>10</v>
      </c>
      <c r="E7" s="42">
        <f>D7/C7*100</f>
        <v>62.5</v>
      </c>
      <c r="F7" s="43" t="s">
        <v>6</v>
      </c>
      <c r="G7" s="144">
        <v>337</v>
      </c>
      <c r="H7" s="44">
        <v>454.2</v>
      </c>
      <c r="I7" s="40">
        <f>H7/G7*100</f>
        <v>134.77744807121661</v>
      </c>
      <c r="J7" s="45">
        <f>E7/I7*100</f>
        <v>46.372743284896522</v>
      </c>
      <c r="K7" s="46" t="s">
        <v>64</v>
      </c>
      <c r="L7" s="39">
        <v>92</v>
      </c>
      <c r="M7" s="67">
        <v>88</v>
      </c>
      <c r="N7" s="47">
        <f>M7/L7*100</f>
        <v>95.652173913043484</v>
      </c>
      <c r="O7" s="193">
        <f>N26*J7/100</f>
        <v>43.697500115744958</v>
      </c>
      <c r="P7" s="181" t="s">
        <v>65</v>
      </c>
    </row>
    <row r="8" spans="1:130" ht="60.75" customHeight="1" x14ac:dyDescent="0.25">
      <c r="A8" s="181"/>
      <c r="B8" s="181"/>
      <c r="C8" s="172" t="s">
        <v>66</v>
      </c>
      <c r="D8" s="172"/>
      <c r="E8" s="172"/>
      <c r="F8" s="48" t="s">
        <v>53</v>
      </c>
      <c r="G8" s="49" t="s">
        <v>67</v>
      </c>
      <c r="H8" s="49" t="s">
        <v>67</v>
      </c>
      <c r="I8" s="40" t="s">
        <v>67</v>
      </c>
      <c r="J8" s="42" t="s">
        <v>67</v>
      </c>
      <c r="K8" s="50" t="s">
        <v>68</v>
      </c>
      <c r="L8" s="39">
        <v>1</v>
      </c>
      <c r="M8" s="67">
        <v>1</v>
      </c>
      <c r="N8" s="51">
        <f t="shared" ref="N8:N25" si="0">M8/L8*100</f>
        <v>100</v>
      </c>
      <c r="O8" s="193"/>
      <c r="P8" s="181"/>
    </row>
    <row r="9" spans="1:130" ht="74.25" customHeight="1" x14ac:dyDescent="0.25">
      <c r="A9" s="181"/>
      <c r="B9" s="181"/>
      <c r="C9" s="172"/>
      <c r="D9" s="172"/>
      <c r="E9" s="172"/>
      <c r="F9" s="48" t="s">
        <v>52</v>
      </c>
      <c r="G9" s="49" t="s">
        <v>67</v>
      </c>
      <c r="H9" s="49" t="s">
        <v>67</v>
      </c>
      <c r="I9" s="40" t="s">
        <v>67</v>
      </c>
      <c r="J9" s="42" t="s">
        <v>67</v>
      </c>
      <c r="K9" s="50" t="s">
        <v>69</v>
      </c>
      <c r="L9" s="39">
        <v>3</v>
      </c>
      <c r="M9" s="67">
        <v>3</v>
      </c>
      <c r="N9" s="51">
        <f t="shared" si="0"/>
        <v>100</v>
      </c>
      <c r="O9" s="193"/>
      <c r="P9" s="181"/>
    </row>
    <row r="10" spans="1:130" ht="119.25" customHeight="1" x14ac:dyDescent="0.25">
      <c r="A10" s="181"/>
      <c r="B10" s="181"/>
      <c r="C10" s="172"/>
      <c r="D10" s="172"/>
      <c r="E10" s="172"/>
      <c r="F10" s="48" t="s">
        <v>54</v>
      </c>
      <c r="G10" s="144">
        <v>337</v>
      </c>
      <c r="H10" s="44">
        <v>454.2</v>
      </c>
      <c r="I10" s="40">
        <f>H10/G10*100</f>
        <v>134.77744807121661</v>
      </c>
      <c r="J10" s="42" t="s">
        <v>67</v>
      </c>
      <c r="K10" s="50" t="s">
        <v>70</v>
      </c>
      <c r="L10" s="39">
        <v>100</v>
      </c>
      <c r="M10" s="67">
        <v>100</v>
      </c>
      <c r="N10" s="47">
        <f t="shared" si="0"/>
        <v>100</v>
      </c>
      <c r="O10" s="193"/>
      <c r="P10" s="181"/>
    </row>
    <row r="11" spans="1:130" ht="79.5" customHeight="1" x14ac:dyDescent="0.25">
      <c r="A11" s="181"/>
      <c r="B11" s="181"/>
      <c r="C11" s="172"/>
      <c r="D11" s="172"/>
      <c r="E11" s="172"/>
      <c r="F11" s="52" t="s">
        <v>55</v>
      </c>
      <c r="G11" s="49" t="s">
        <v>67</v>
      </c>
      <c r="H11" s="49" t="s">
        <v>67</v>
      </c>
      <c r="I11" s="40" t="s">
        <v>67</v>
      </c>
      <c r="J11" s="42" t="s">
        <v>67</v>
      </c>
      <c r="K11" s="50" t="s">
        <v>71</v>
      </c>
      <c r="L11" s="39">
        <v>1.7</v>
      </c>
      <c r="M11" s="67">
        <v>0</v>
      </c>
      <c r="N11" s="51">
        <f t="shared" si="0"/>
        <v>0</v>
      </c>
      <c r="O11" s="193"/>
      <c r="P11" s="181"/>
    </row>
    <row r="12" spans="1:130" ht="81.75" customHeight="1" x14ac:dyDescent="0.25">
      <c r="A12" s="181"/>
      <c r="B12" s="181"/>
      <c r="C12" s="172"/>
      <c r="D12" s="172"/>
      <c r="E12" s="172"/>
      <c r="F12" s="164"/>
      <c r="G12" s="164"/>
      <c r="H12" s="164"/>
      <c r="I12" s="164"/>
      <c r="J12" s="164"/>
      <c r="K12" s="50" t="s">
        <v>72</v>
      </c>
      <c r="L12" s="53">
        <v>2.5</v>
      </c>
      <c r="M12" s="53">
        <v>2.5</v>
      </c>
      <c r="N12" s="51">
        <f t="shared" si="0"/>
        <v>100</v>
      </c>
      <c r="O12" s="193"/>
      <c r="P12" s="181"/>
    </row>
    <row r="13" spans="1:130" ht="103.5" customHeight="1" x14ac:dyDescent="0.25">
      <c r="A13" s="181"/>
      <c r="B13" s="181"/>
      <c r="C13" s="172"/>
      <c r="D13" s="172"/>
      <c r="E13" s="172"/>
      <c r="F13" s="164"/>
      <c r="G13" s="164"/>
      <c r="H13" s="164"/>
      <c r="I13" s="164"/>
      <c r="J13" s="164"/>
      <c r="K13" s="50" t="s">
        <v>73</v>
      </c>
      <c r="L13" s="53">
        <v>35.5</v>
      </c>
      <c r="M13" s="53">
        <v>35.5</v>
      </c>
      <c r="N13" s="51">
        <f t="shared" si="0"/>
        <v>100</v>
      </c>
      <c r="O13" s="193"/>
      <c r="P13" s="181"/>
    </row>
    <row r="14" spans="1:130" ht="168" customHeight="1" x14ac:dyDescent="0.25">
      <c r="A14" s="181"/>
      <c r="B14" s="181"/>
      <c r="C14" s="172"/>
      <c r="D14" s="172"/>
      <c r="E14" s="172"/>
      <c r="F14" s="164"/>
      <c r="G14" s="164"/>
      <c r="H14" s="164"/>
      <c r="I14" s="164"/>
      <c r="J14" s="164"/>
      <c r="K14" s="50" t="s">
        <v>74</v>
      </c>
      <c r="L14" s="53">
        <v>95</v>
      </c>
      <c r="M14" s="53">
        <v>90</v>
      </c>
      <c r="N14" s="54">
        <f t="shared" si="0"/>
        <v>94.73684210526315</v>
      </c>
      <c r="O14" s="193"/>
      <c r="P14" s="181"/>
    </row>
    <row r="15" spans="1:130" ht="65.25" customHeight="1" x14ac:dyDescent="0.25">
      <c r="A15" s="181"/>
      <c r="B15" s="181"/>
      <c r="C15" s="172"/>
      <c r="D15" s="172"/>
      <c r="E15" s="172"/>
      <c r="F15" s="164"/>
      <c r="G15" s="164"/>
      <c r="H15" s="164"/>
      <c r="I15" s="164"/>
      <c r="J15" s="164"/>
      <c r="K15" s="50" t="s">
        <v>75</v>
      </c>
      <c r="L15" s="53">
        <v>60</v>
      </c>
      <c r="M15" s="53">
        <v>60</v>
      </c>
      <c r="N15" s="51">
        <f t="shared" si="0"/>
        <v>100</v>
      </c>
      <c r="O15" s="193"/>
      <c r="P15" s="181"/>
    </row>
    <row r="16" spans="1:130" ht="78" customHeight="1" x14ac:dyDescent="0.25">
      <c r="A16" s="181"/>
      <c r="B16" s="181"/>
      <c r="C16" s="172"/>
      <c r="D16" s="172"/>
      <c r="E16" s="172"/>
      <c r="F16" s="164"/>
      <c r="G16" s="164"/>
      <c r="H16" s="164"/>
      <c r="I16" s="164"/>
      <c r="J16" s="164"/>
      <c r="K16" s="50" t="s">
        <v>76</v>
      </c>
      <c r="L16" s="53">
        <v>100</v>
      </c>
      <c r="M16" s="53">
        <v>100</v>
      </c>
      <c r="N16" s="51">
        <f t="shared" si="0"/>
        <v>100</v>
      </c>
      <c r="O16" s="193"/>
      <c r="P16" s="181"/>
    </row>
    <row r="17" spans="1:16" ht="119.25" customHeight="1" x14ac:dyDescent="0.25">
      <c r="A17" s="181"/>
      <c r="B17" s="181"/>
      <c r="C17" s="172"/>
      <c r="D17" s="172"/>
      <c r="E17" s="172"/>
      <c r="F17" s="164"/>
      <c r="G17" s="164"/>
      <c r="H17" s="164"/>
      <c r="I17" s="164"/>
      <c r="J17" s="164"/>
      <c r="K17" s="50" t="s">
        <v>77</v>
      </c>
      <c r="L17" s="53">
        <v>95</v>
      </c>
      <c r="M17" s="53">
        <v>95</v>
      </c>
      <c r="N17" s="51">
        <f t="shared" si="0"/>
        <v>100</v>
      </c>
      <c r="O17" s="193"/>
      <c r="P17" s="181"/>
    </row>
    <row r="18" spans="1:16" ht="200.25" customHeight="1" x14ac:dyDescent="0.25">
      <c r="A18" s="181"/>
      <c r="B18" s="181"/>
      <c r="C18" s="172"/>
      <c r="D18" s="172"/>
      <c r="E18" s="172"/>
      <c r="F18" s="164"/>
      <c r="G18" s="164"/>
      <c r="H18" s="164"/>
      <c r="I18" s="164"/>
      <c r="J18" s="164"/>
      <c r="K18" s="50" t="s">
        <v>78</v>
      </c>
      <c r="L18" s="53">
        <v>90</v>
      </c>
      <c r="M18" s="53">
        <v>90</v>
      </c>
      <c r="N18" s="51">
        <f t="shared" si="0"/>
        <v>100</v>
      </c>
      <c r="O18" s="193"/>
      <c r="P18" s="181"/>
    </row>
    <row r="19" spans="1:16" ht="93.75" customHeight="1" x14ac:dyDescent="0.25">
      <c r="A19" s="181"/>
      <c r="B19" s="181"/>
      <c r="C19" s="172"/>
      <c r="D19" s="172"/>
      <c r="E19" s="172"/>
      <c r="F19" s="164"/>
      <c r="G19" s="164"/>
      <c r="H19" s="164"/>
      <c r="I19" s="164"/>
      <c r="J19" s="164"/>
      <c r="K19" s="50" t="s">
        <v>79</v>
      </c>
      <c r="L19" s="53">
        <v>70</v>
      </c>
      <c r="M19" s="53">
        <v>70</v>
      </c>
      <c r="N19" s="51">
        <f t="shared" si="0"/>
        <v>100</v>
      </c>
      <c r="O19" s="193"/>
      <c r="P19" s="181"/>
    </row>
    <row r="20" spans="1:16" ht="126" x14ac:dyDescent="0.25">
      <c r="A20" s="181"/>
      <c r="B20" s="181"/>
      <c r="C20" s="172"/>
      <c r="D20" s="172"/>
      <c r="E20" s="172"/>
      <c r="F20" s="164"/>
      <c r="G20" s="164"/>
      <c r="H20" s="164"/>
      <c r="I20" s="164"/>
      <c r="J20" s="164"/>
      <c r="K20" s="50" t="s">
        <v>80</v>
      </c>
      <c r="L20" s="53">
        <v>2</v>
      </c>
      <c r="M20" s="53">
        <v>2</v>
      </c>
      <c r="N20" s="51">
        <f t="shared" si="0"/>
        <v>100</v>
      </c>
      <c r="O20" s="193"/>
      <c r="P20" s="181"/>
    </row>
    <row r="21" spans="1:16" ht="47.25" x14ac:dyDescent="0.25">
      <c r="A21" s="181"/>
      <c r="B21" s="181"/>
      <c r="C21" s="172"/>
      <c r="D21" s="172"/>
      <c r="E21" s="172"/>
      <c r="F21" s="164"/>
      <c r="G21" s="164"/>
      <c r="H21" s="164"/>
      <c r="I21" s="164"/>
      <c r="J21" s="164"/>
      <c r="K21" s="50" t="s">
        <v>76</v>
      </c>
      <c r="L21" s="53">
        <v>7</v>
      </c>
      <c r="M21" s="53">
        <v>7</v>
      </c>
      <c r="N21" s="51">
        <f t="shared" si="0"/>
        <v>100</v>
      </c>
      <c r="O21" s="193"/>
      <c r="P21" s="181"/>
    </row>
    <row r="22" spans="1:16" ht="137.25" customHeight="1" x14ac:dyDescent="0.25">
      <c r="A22" s="181"/>
      <c r="B22" s="181"/>
      <c r="C22" s="172"/>
      <c r="D22" s="172"/>
      <c r="E22" s="172"/>
      <c r="F22" s="164"/>
      <c r="G22" s="164"/>
      <c r="H22" s="164"/>
      <c r="I22" s="164"/>
      <c r="J22" s="164"/>
      <c r="K22" s="50" t="s">
        <v>81</v>
      </c>
      <c r="L22" s="53">
        <v>15</v>
      </c>
      <c r="M22" s="53">
        <v>15</v>
      </c>
      <c r="N22" s="51">
        <f t="shared" si="0"/>
        <v>100</v>
      </c>
      <c r="O22" s="193"/>
      <c r="P22" s="181"/>
    </row>
    <row r="23" spans="1:16" ht="47.25" x14ac:dyDescent="0.25">
      <c r="A23" s="181"/>
      <c r="B23" s="181"/>
      <c r="C23" s="172"/>
      <c r="D23" s="172"/>
      <c r="E23" s="172"/>
      <c r="F23" s="164"/>
      <c r="G23" s="164"/>
      <c r="H23" s="164"/>
      <c r="I23" s="164"/>
      <c r="J23" s="164"/>
      <c r="K23" s="50" t="s">
        <v>82</v>
      </c>
      <c r="L23" s="53">
        <v>95</v>
      </c>
      <c r="M23" s="53">
        <v>95</v>
      </c>
      <c r="N23" s="51">
        <f t="shared" si="0"/>
        <v>100</v>
      </c>
      <c r="O23" s="193"/>
      <c r="P23" s="181"/>
    </row>
    <row r="24" spans="1:16" ht="47.25" x14ac:dyDescent="0.25">
      <c r="A24" s="181"/>
      <c r="B24" s="181"/>
      <c r="C24" s="172"/>
      <c r="D24" s="172"/>
      <c r="E24" s="172"/>
      <c r="F24" s="164"/>
      <c r="G24" s="164"/>
      <c r="H24" s="164"/>
      <c r="I24" s="164"/>
      <c r="J24" s="164"/>
      <c r="K24" s="50" t="s">
        <v>83</v>
      </c>
      <c r="L24" s="53">
        <v>80</v>
      </c>
      <c r="M24" s="53">
        <v>80</v>
      </c>
      <c r="N24" s="51">
        <f t="shared" si="0"/>
        <v>100</v>
      </c>
      <c r="O24" s="193"/>
      <c r="P24" s="181"/>
    </row>
    <row r="25" spans="1:16" ht="115.5" customHeight="1" x14ac:dyDescent="0.25">
      <c r="A25" s="181"/>
      <c r="B25" s="181"/>
      <c r="C25" s="172"/>
      <c r="D25" s="172"/>
      <c r="E25" s="172"/>
      <c r="F25" s="164"/>
      <c r="G25" s="164"/>
      <c r="H25" s="164"/>
      <c r="I25" s="164"/>
      <c r="J25" s="164"/>
      <c r="K25" s="50" t="s">
        <v>84</v>
      </c>
      <c r="L25" s="53">
        <v>100</v>
      </c>
      <c r="M25" s="53">
        <v>100</v>
      </c>
      <c r="N25" s="51">
        <f t="shared" si="0"/>
        <v>100</v>
      </c>
      <c r="O25" s="193"/>
      <c r="P25" s="181"/>
    </row>
    <row r="26" spans="1:16" ht="35.25" customHeight="1" x14ac:dyDescent="0.25">
      <c r="A26" s="181"/>
      <c r="B26" s="181"/>
      <c r="C26" s="172"/>
      <c r="D26" s="172"/>
      <c r="E26" s="172"/>
      <c r="F26" s="164"/>
      <c r="G26" s="164"/>
      <c r="H26" s="164"/>
      <c r="I26" s="164"/>
      <c r="J26" s="164"/>
      <c r="K26" s="185" t="s">
        <v>50</v>
      </c>
      <c r="L26" s="185"/>
      <c r="M26" s="185"/>
      <c r="N26" s="55">
        <f>AVERAGE(N7:N25)</f>
        <v>94.23100084306877</v>
      </c>
      <c r="O26" s="193"/>
      <c r="P26" s="181"/>
    </row>
    <row r="27" spans="1:16" ht="144" customHeight="1" x14ac:dyDescent="0.25">
      <c r="A27" s="183">
        <v>2</v>
      </c>
      <c r="B27" s="181" t="s">
        <v>85</v>
      </c>
      <c r="C27" s="131">
        <v>12</v>
      </c>
      <c r="D27" s="131">
        <v>12</v>
      </c>
      <c r="E27" s="61">
        <f>D27/C27*100</f>
        <v>100</v>
      </c>
      <c r="F27" s="52" t="s">
        <v>6</v>
      </c>
      <c r="G27" s="107">
        <v>0</v>
      </c>
      <c r="H27" s="40">
        <v>0</v>
      </c>
      <c r="I27" s="40">
        <v>0</v>
      </c>
      <c r="J27" s="42"/>
      <c r="K27" s="59" t="s">
        <v>86</v>
      </c>
      <c r="L27" s="56">
        <v>19</v>
      </c>
      <c r="M27" s="140">
        <v>3</v>
      </c>
      <c r="N27" s="68">
        <f>M27/L27*100</f>
        <v>15.789473684210526</v>
      </c>
      <c r="O27" s="230">
        <v>102.6</v>
      </c>
      <c r="P27" s="181" t="s">
        <v>271</v>
      </c>
    </row>
    <row r="28" spans="1:16" ht="142.5" customHeight="1" x14ac:dyDescent="0.25">
      <c r="A28" s="183"/>
      <c r="B28" s="181"/>
      <c r="C28" s="199" t="s">
        <v>93</v>
      </c>
      <c r="D28" s="199"/>
      <c r="E28" s="199"/>
      <c r="F28" s="48" t="s">
        <v>53</v>
      </c>
      <c r="G28" s="49">
        <v>0</v>
      </c>
      <c r="H28" s="49">
        <v>0</v>
      </c>
      <c r="I28" s="40">
        <v>0</v>
      </c>
      <c r="J28" s="42"/>
      <c r="K28" s="60" t="s">
        <v>87</v>
      </c>
      <c r="L28" s="56">
        <v>9</v>
      </c>
      <c r="M28" s="140">
        <v>0</v>
      </c>
      <c r="N28" s="68">
        <f>M28/L28*100</f>
        <v>0</v>
      </c>
      <c r="O28" s="230"/>
      <c r="P28" s="228"/>
    </row>
    <row r="29" spans="1:16" ht="133.5" customHeight="1" x14ac:dyDescent="0.25">
      <c r="A29" s="183"/>
      <c r="B29" s="181"/>
      <c r="C29" s="199"/>
      <c r="D29" s="199"/>
      <c r="E29" s="199"/>
      <c r="F29" s="48" t="s">
        <v>52</v>
      </c>
      <c r="G29" s="49">
        <v>0</v>
      </c>
      <c r="H29" s="49" t="s">
        <v>67</v>
      </c>
      <c r="I29" s="40">
        <v>0</v>
      </c>
      <c r="J29" s="42"/>
      <c r="K29" s="60" t="s">
        <v>88</v>
      </c>
      <c r="L29" s="56">
        <v>21</v>
      </c>
      <c r="M29" s="140">
        <v>7</v>
      </c>
      <c r="N29" s="68">
        <f>M29/L29*100</f>
        <v>33.333333333333329</v>
      </c>
      <c r="O29" s="230"/>
      <c r="P29" s="228"/>
    </row>
    <row r="30" spans="1:16" ht="56.25" x14ac:dyDescent="0.25">
      <c r="A30" s="183"/>
      <c r="B30" s="181"/>
      <c r="C30" s="199"/>
      <c r="D30" s="199"/>
      <c r="E30" s="199"/>
      <c r="F30" s="48" t="s">
        <v>54</v>
      </c>
      <c r="G30" s="49">
        <v>0</v>
      </c>
      <c r="H30" s="49">
        <v>0</v>
      </c>
      <c r="I30" s="40">
        <v>0</v>
      </c>
      <c r="J30" s="42"/>
      <c r="K30" s="60" t="s">
        <v>89</v>
      </c>
      <c r="L30" s="56">
        <v>4</v>
      </c>
      <c r="M30" s="140">
        <v>17</v>
      </c>
      <c r="N30" s="68">
        <f t="shared" ref="N30:N33" si="1">M30/L30*100</f>
        <v>425</v>
      </c>
      <c r="O30" s="230"/>
      <c r="P30" s="228"/>
    </row>
    <row r="31" spans="1:16" ht="127.5" customHeight="1" x14ac:dyDescent="0.25">
      <c r="A31" s="183"/>
      <c r="B31" s="181"/>
      <c r="C31" s="199"/>
      <c r="D31" s="199"/>
      <c r="E31" s="199"/>
      <c r="F31" s="52" t="s">
        <v>55</v>
      </c>
      <c r="G31" s="49">
        <v>0</v>
      </c>
      <c r="H31" s="49">
        <v>0</v>
      </c>
      <c r="I31" s="40">
        <v>0</v>
      </c>
      <c r="J31" s="42"/>
      <c r="K31" s="60" t="s">
        <v>90</v>
      </c>
      <c r="L31" s="56">
        <v>35</v>
      </c>
      <c r="M31" s="140">
        <v>35</v>
      </c>
      <c r="N31" s="68">
        <f t="shared" si="1"/>
        <v>100</v>
      </c>
      <c r="O31" s="230"/>
      <c r="P31" s="228"/>
    </row>
    <row r="32" spans="1:16" ht="126" customHeight="1" x14ac:dyDescent="0.25">
      <c r="A32" s="183"/>
      <c r="B32" s="181"/>
      <c r="C32" s="199"/>
      <c r="D32" s="199"/>
      <c r="E32" s="199"/>
      <c r="F32" s="164"/>
      <c r="G32" s="164"/>
      <c r="H32" s="164"/>
      <c r="I32" s="164"/>
      <c r="J32" s="164"/>
      <c r="K32" s="60" t="s">
        <v>91</v>
      </c>
      <c r="L32" s="58">
        <v>50</v>
      </c>
      <c r="M32" s="58">
        <v>50</v>
      </c>
      <c r="N32" s="68">
        <f t="shared" si="1"/>
        <v>100</v>
      </c>
      <c r="O32" s="230"/>
      <c r="P32" s="228"/>
    </row>
    <row r="33" spans="1:16" ht="96.75" customHeight="1" x14ac:dyDescent="0.25">
      <c r="A33" s="183"/>
      <c r="B33" s="181"/>
      <c r="C33" s="199"/>
      <c r="D33" s="199"/>
      <c r="E33" s="199"/>
      <c r="F33" s="164"/>
      <c r="G33" s="164"/>
      <c r="H33" s="164"/>
      <c r="I33" s="164"/>
      <c r="J33" s="164"/>
      <c r="K33" s="60" t="s">
        <v>92</v>
      </c>
      <c r="L33" s="58">
        <v>10</v>
      </c>
      <c r="M33" s="58">
        <v>6</v>
      </c>
      <c r="N33" s="68">
        <f t="shared" si="1"/>
        <v>60</v>
      </c>
      <c r="O33" s="230"/>
      <c r="P33" s="228"/>
    </row>
    <row r="34" spans="1:16" ht="89.25" customHeight="1" x14ac:dyDescent="0.25">
      <c r="A34" s="183"/>
      <c r="B34" s="181"/>
      <c r="C34" s="199"/>
      <c r="D34" s="199"/>
      <c r="E34" s="199"/>
      <c r="F34" s="164"/>
      <c r="G34" s="164"/>
      <c r="H34" s="164"/>
      <c r="I34" s="164"/>
      <c r="J34" s="164"/>
      <c r="K34" s="229"/>
      <c r="L34" s="229"/>
      <c r="M34" s="229"/>
      <c r="N34" s="229"/>
      <c r="O34" s="230"/>
      <c r="P34" s="228"/>
    </row>
    <row r="35" spans="1:16" ht="84" customHeight="1" x14ac:dyDescent="0.25">
      <c r="A35" s="183"/>
      <c r="B35" s="181"/>
      <c r="C35" s="199"/>
      <c r="D35" s="199"/>
      <c r="E35" s="199"/>
      <c r="F35" s="164"/>
      <c r="G35" s="164"/>
      <c r="H35" s="164"/>
      <c r="I35" s="164"/>
      <c r="J35" s="164"/>
      <c r="K35" s="229"/>
      <c r="L35" s="229"/>
      <c r="M35" s="229"/>
      <c r="N35" s="229"/>
      <c r="O35" s="230"/>
      <c r="P35" s="228"/>
    </row>
    <row r="36" spans="1:16" ht="12.75" customHeight="1" x14ac:dyDescent="0.25">
      <c r="A36" s="183"/>
      <c r="B36" s="181"/>
      <c r="C36" s="199"/>
      <c r="D36" s="199"/>
      <c r="E36" s="199"/>
      <c r="F36" s="164"/>
      <c r="G36" s="164"/>
      <c r="H36" s="164"/>
      <c r="I36" s="164"/>
      <c r="J36" s="164"/>
      <c r="K36" s="229"/>
      <c r="L36" s="229"/>
      <c r="M36" s="229"/>
      <c r="N36" s="229"/>
      <c r="O36" s="230"/>
      <c r="P36" s="228"/>
    </row>
    <row r="37" spans="1:16" ht="35.25" customHeight="1" x14ac:dyDescent="0.25">
      <c r="A37" s="183"/>
      <c r="B37" s="181"/>
      <c r="C37" s="199"/>
      <c r="D37" s="199"/>
      <c r="E37" s="199"/>
      <c r="F37" s="164"/>
      <c r="G37" s="164"/>
      <c r="H37" s="164"/>
      <c r="I37" s="164"/>
      <c r="J37" s="164"/>
      <c r="K37" s="185" t="s">
        <v>50</v>
      </c>
      <c r="L37" s="185"/>
      <c r="M37" s="185"/>
      <c r="N37" s="55">
        <v>102.6</v>
      </c>
      <c r="O37" s="230"/>
      <c r="P37" s="228"/>
    </row>
    <row r="38" spans="1:16" ht="56.25" customHeight="1" x14ac:dyDescent="0.25">
      <c r="A38" s="183">
        <v>3</v>
      </c>
      <c r="B38" s="181" t="s">
        <v>107</v>
      </c>
      <c r="C38" s="42">
        <v>10</v>
      </c>
      <c r="D38" s="42">
        <v>9</v>
      </c>
      <c r="E38" s="42">
        <f>D38/C38*100</f>
        <v>90</v>
      </c>
      <c r="F38" s="43" t="s">
        <v>6</v>
      </c>
      <c r="G38" s="40" t="s">
        <v>94</v>
      </c>
      <c r="H38" s="40" t="s">
        <v>95</v>
      </c>
      <c r="I38" s="40" t="s">
        <v>96</v>
      </c>
      <c r="J38" s="96">
        <v>119.6</v>
      </c>
      <c r="K38" s="62" t="s">
        <v>97</v>
      </c>
      <c r="L38" s="39" t="s">
        <v>98</v>
      </c>
      <c r="M38" s="67">
        <v>78.900000000000006</v>
      </c>
      <c r="N38" s="51" t="s">
        <v>99</v>
      </c>
      <c r="O38" s="195">
        <f>N43*J38/100</f>
        <v>94.842799999999983</v>
      </c>
      <c r="P38" s="181" t="s">
        <v>188</v>
      </c>
    </row>
    <row r="39" spans="1:16" ht="79.5" customHeight="1" x14ac:dyDescent="0.25">
      <c r="A39" s="183"/>
      <c r="B39" s="181"/>
      <c r="C39" s="172" t="s">
        <v>108</v>
      </c>
      <c r="D39" s="172"/>
      <c r="E39" s="172"/>
      <c r="F39" s="48" t="s">
        <v>101</v>
      </c>
      <c r="G39" s="49" t="s">
        <v>102</v>
      </c>
      <c r="H39" s="65">
        <v>0</v>
      </c>
      <c r="I39" s="65">
        <v>0</v>
      </c>
      <c r="J39" s="42"/>
      <c r="K39" s="63" t="s">
        <v>103</v>
      </c>
      <c r="L39" s="39" t="s">
        <v>104</v>
      </c>
      <c r="M39" s="67">
        <v>48.5</v>
      </c>
      <c r="N39" s="54">
        <v>92</v>
      </c>
      <c r="O39" s="196"/>
      <c r="P39" s="181"/>
    </row>
    <row r="40" spans="1:16" ht="94.5" customHeight="1" x14ac:dyDescent="0.25">
      <c r="A40" s="183"/>
      <c r="B40" s="181"/>
      <c r="C40" s="172"/>
      <c r="D40" s="172"/>
      <c r="E40" s="172"/>
      <c r="F40" s="48" t="s">
        <v>105</v>
      </c>
      <c r="G40" s="49">
        <v>0</v>
      </c>
      <c r="H40" s="49">
        <v>0</v>
      </c>
      <c r="I40" s="40">
        <v>0</v>
      </c>
      <c r="J40" s="42" t="s">
        <v>67</v>
      </c>
      <c r="K40" s="63" t="s">
        <v>106</v>
      </c>
      <c r="L40" s="39">
        <v>2</v>
      </c>
      <c r="M40" s="67">
        <v>3</v>
      </c>
      <c r="N40" s="51">
        <v>66.599999999999994</v>
      </c>
      <c r="O40" s="196"/>
      <c r="P40" s="181"/>
    </row>
    <row r="41" spans="1:16" ht="77.25" customHeight="1" x14ac:dyDescent="0.25">
      <c r="A41" s="183"/>
      <c r="B41" s="181"/>
      <c r="C41" s="172"/>
      <c r="D41" s="172"/>
      <c r="E41" s="172"/>
      <c r="F41" s="48" t="s">
        <v>52</v>
      </c>
      <c r="G41" s="49" t="s">
        <v>95</v>
      </c>
      <c r="H41" s="49" t="s">
        <v>95</v>
      </c>
      <c r="I41" s="40">
        <v>100</v>
      </c>
      <c r="J41" s="42" t="s">
        <v>67</v>
      </c>
      <c r="K41" s="218"/>
      <c r="L41" s="218"/>
      <c r="M41" s="218"/>
      <c r="N41" s="218"/>
      <c r="O41" s="196"/>
      <c r="P41" s="181"/>
    </row>
    <row r="42" spans="1:16" ht="99" customHeight="1" x14ac:dyDescent="0.25">
      <c r="A42" s="183"/>
      <c r="B42" s="181"/>
      <c r="C42" s="172"/>
      <c r="D42" s="172"/>
      <c r="E42" s="172"/>
      <c r="F42" s="217"/>
      <c r="G42" s="217"/>
      <c r="H42" s="217"/>
      <c r="I42" s="217"/>
      <c r="J42" s="217"/>
      <c r="K42" s="218"/>
      <c r="L42" s="218"/>
      <c r="M42" s="218"/>
      <c r="N42" s="218"/>
      <c r="O42" s="196"/>
      <c r="P42" s="181"/>
    </row>
    <row r="43" spans="1:16" ht="67.5" customHeight="1" x14ac:dyDescent="0.25">
      <c r="A43" s="183"/>
      <c r="B43" s="181"/>
      <c r="C43" s="172"/>
      <c r="D43" s="172"/>
      <c r="E43" s="172"/>
      <c r="F43" s="217"/>
      <c r="G43" s="217"/>
      <c r="H43" s="217"/>
      <c r="I43" s="217"/>
      <c r="J43" s="217"/>
      <c r="K43" s="185" t="s">
        <v>50</v>
      </c>
      <c r="L43" s="185"/>
      <c r="M43" s="185"/>
      <c r="N43" s="39">
        <f>AVERAGE(N38:N40)</f>
        <v>79.3</v>
      </c>
      <c r="O43" s="196"/>
      <c r="P43" s="181"/>
    </row>
    <row r="44" spans="1:16" ht="95.25" customHeight="1" x14ac:dyDescent="0.25">
      <c r="A44" s="183">
        <v>4</v>
      </c>
      <c r="B44" s="181" t="s">
        <v>330</v>
      </c>
      <c r="C44" s="42">
        <v>6</v>
      </c>
      <c r="D44" s="42">
        <v>6</v>
      </c>
      <c r="E44" s="42">
        <f>D44/C44*100</f>
        <v>100</v>
      </c>
      <c r="F44" s="43" t="s">
        <v>6</v>
      </c>
      <c r="G44" s="49">
        <v>124</v>
      </c>
      <c r="H44" s="49">
        <v>84.4</v>
      </c>
      <c r="I44" s="40">
        <v>68.099999999999994</v>
      </c>
      <c r="J44" s="40">
        <v>146.80000000000001</v>
      </c>
      <c r="K44" s="136" t="s">
        <v>109</v>
      </c>
      <c r="L44" s="39">
        <v>41</v>
      </c>
      <c r="M44" s="67">
        <v>49</v>
      </c>
      <c r="N44" s="51">
        <v>119.5</v>
      </c>
      <c r="O44" s="194">
        <f>N48*J44/100</f>
        <v>307.83960000000002</v>
      </c>
      <c r="P44" s="183" t="s">
        <v>271</v>
      </c>
    </row>
    <row r="45" spans="1:16" ht="167.25" customHeight="1" x14ac:dyDescent="0.25">
      <c r="A45" s="183"/>
      <c r="B45" s="181"/>
      <c r="C45" s="172" t="s">
        <v>111</v>
      </c>
      <c r="D45" s="172"/>
      <c r="E45" s="172"/>
      <c r="F45" s="48" t="s">
        <v>52</v>
      </c>
      <c r="G45" s="49" t="s">
        <v>67</v>
      </c>
      <c r="H45" s="49" t="s">
        <v>67</v>
      </c>
      <c r="I45" s="40">
        <v>0</v>
      </c>
      <c r="J45" s="42" t="s">
        <v>67</v>
      </c>
      <c r="K45" s="64" t="s">
        <v>110</v>
      </c>
      <c r="L45" s="39">
        <v>4</v>
      </c>
      <c r="M45" s="67">
        <v>12</v>
      </c>
      <c r="N45" s="51">
        <v>300</v>
      </c>
      <c r="O45" s="194"/>
      <c r="P45" s="183"/>
    </row>
    <row r="46" spans="1:16" ht="192.75" customHeight="1" x14ac:dyDescent="0.25">
      <c r="A46" s="183"/>
      <c r="B46" s="181"/>
      <c r="C46" s="172"/>
      <c r="D46" s="172"/>
      <c r="E46" s="172"/>
      <c r="F46" s="48" t="s">
        <v>54</v>
      </c>
      <c r="G46" s="49">
        <v>124</v>
      </c>
      <c r="H46" s="49">
        <v>84.4</v>
      </c>
      <c r="I46" s="40">
        <v>68.099999999999994</v>
      </c>
      <c r="J46" s="40" t="s">
        <v>67</v>
      </c>
      <c r="K46" s="219"/>
      <c r="L46" s="220"/>
      <c r="M46" s="220"/>
      <c r="N46" s="221"/>
      <c r="O46" s="194"/>
      <c r="P46" s="183"/>
    </row>
    <row r="47" spans="1:16" ht="172.5" customHeight="1" x14ac:dyDescent="0.25">
      <c r="A47" s="183"/>
      <c r="B47" s="181"/>
      <c r="C47" s="172"/>
      <c r="D47" s="172"/>
      <c r="E47" s="172"/>
      <c r="F47" s="52" t="s">
        <v>55</v>
      </c>
      <c r="G47" s="49" t="s">
        <v>67</v>
      </c>
      <c r="H47" s="49" t="s">
        <v>67</v>
      </c>
      <c r="I47" s="40">
        <v>0</v>
      </c>
      <c r="J47" s="42" t="s">
        <v>67</v>
      </c>
      <c r="K47" s="222"/>
      <c r="L47" s="223"/>
      <c r="M47" s="223"/>
      <c r="N47" s="224"/>
      <c r="O47" s="194"/>
      <c r="P47" s="183"/>
    </row>
    <row r="48" spans="1:16" ht="77.25" customHeight="1" x14ac:dyDescent="0.25">
      <c r="A48" s="183"/>
      <c r="B48" s="181"/>
      <c r="C48" s="172"/>
      <c r="D48" s="172"/>
      <c r="E48" s="172"/>
      <c r="F48" s="225"/>
      <c r="G48" s="226"/>
      <c r="H48" s="226"/>
      <c r="I48" s="226"/>
      <c r="J48" s="227"/>
      <c r="K48" s="185" t="s">
        <v>50</v>
      </c>
      <c r="L48" s="185"/>
      <c r="M48" s="185"/>
      <c r="N48" s="153">
        <v>209.7</v>
      </c>
      <c r="O48" s="194"/>
      <c r="P48" s="183"/>
    </row>
    <row r="49" spans="1:16" ht="91.5" customHeight="1" x14ac:dyDescent="0.25">
      <c r="A49" s="183">
        <v>5</v>
      </c>
      <c r="B49" s="181" t="s">
        <v>112</v>
      </c>
      <c r="C49" s="131">
        <v>33</v>
      </c>
      <c r="D49" s="131">
        <v>31</v>
      </c>
      <c r="E49" s="61">
        <f>D49/C49*100</f>
        <v>93.939393939393938</v>
      </c>
      <c r="F49" s="43" t="s">
        <v>6</v>
      </c>
      <c r="G49" s="40">
        <v>296.7</v>
      </c>
      <c r="H49" s="40">
        <v>77.8</v>
      </c>
      <c r="I49" s="40">
        <f>H49/G49*100</f>
        <v>26.221772834512976</v>
      </c>
      <c r="J49" s="45">
        <f>E49/I49*100</f>
        <v>358.24959102594062</v>
      </c>
      <c r="K49" s="59" t="s">
        <v>113</v>
      </c>
      <c r="L49" s="56">
        <v>49.4</v>
      </c>
      <c r="M49" s="140">
        <v>47</v>
      </c>
      <c r="N49" s="68">
        <f>M49/L49*100</f>
        <v>95.141700404858298</v>
      </c>
      <c r="O49" s="193">
        <f>N54*J49/100</f>
        <v>353.89838141833809</v>
      </c>
      <c r="P49" s="183" t="s">
        <v>271</v>
      </c>
    </row>
    <row r="50" spans="1:16" ht="409.6" customHeight="1" x14ac:dyDescent="0.25">
      <c r="A50" s="183"/>
      <c r="B50" s="181"/>
      <c r="C50" s="199" t="s">
        <v>117</v>
      </c>
      <c r="D50" s="199"/>
      <c r="E50" s="199"/>
      <c r="F50" s="48" t="s">
        <v>53</v>
      </c>
      <c r="G50" s="49">
        <v>0</v>
      </c>
      <c r="H50" s="49">
        <v>0</v>
      </c>
      <c r="I50" s="40" t="s">
        <v>67</v>
      </c>
      <c r="J50" s="66" t="s">
        <v>67</v>
      </c>
      <c r="K50" s="60" t="s">
        <v>114</v>
      </c>
      <c r="L50" s="56">
        <v>92</v>
      </c>
      <c r="M50" s="140">
        <v>92</v>
      </c>
      <c r="N50" s="68">
        <f>M50/L50*100</f>
        <v>100</v>
      </c>
      <c r="O50" s="193"/>
      <c r="P50" s="183"/>
    </row>
    <row r="51" spans="1:16" ht="409.5" customHeight="1" x14ac:dyDescent="0.25">
      <c r="A51" s="183"/>
      <c r="B51" s="181"/>
      <c r="C51" s="199"/>
      <c r="D51" s="199"/>
      <c r="E51" s="199"/>
      <c r="F51" s="48" t="s">
        <v>52</v>
      </c>
      <c r="G51" s="49" t="s">
        <v>67</v>
      </c>
      <c r="H51" s="49" t="s">
        <v>67</v>
      </c>
      <c r="I51" s="40" t="s">
        <v>67</v>
      </c>
      <c r="J51" s="66" t="s">
        <v>67</v>
      </c>
      <c r="K51" s="60" t="s">
        <v>115</v>
      </c>
      <c r="L51" s="56">
        <v>11</v>
      </c>
      <c r="M51" s="140">
        <v>11</v>
      </c>
      <c r="N51" s="68">
        <f>M51/L51*100</f>
        <v>100</v>
      </c>
      <c r="O51" s="193"/>
      <c r="P51" s="183"/>
    </row>
    <row r="52" spans="1:16" ht="321" customHeight="1" x14ac:dyDescent="0.25">
      <c r="A52" s="183"/>
      <c r="B52" s="181"/>
      <c r="C52" s="199"/>
      <c r="D52" s="199"/>
      <c r="E52" s="199"/>
      <c r="F52" s="48" t="s">
        <v>54</v>
      </c>
      <c r="G52" s="49">
        <v>296.7</v>
      </c>
      <c r="H52" s="49">
        <v>77.8</v>
      </c>
      <c r="I52" s="40">
        <f>H52/G52*100</f>
        <v>26.221772834512976</v>
      </c>
      <c r="J52" s="66" t="s">
        <v>67</v>
      </c>
      <c r="K52" s="60" t="s">
        <v>116</v>
      </c>
      <c r="L52" s="56">
        <v>82</v>
      </c>
      <c r="M52" s="140">
        <v>82</v>
      </c>
      <c r="N52" s="68">
        <f>M52/L52*100</f>
        <v>100</v>
      </c>
      <c r="O52" s="193"/>
      <c r="P52" s="183"/>
    </row>
    <row r="53" spans="1:16" ht="409.6" customHeight="1" x14ac:dyDescent="0.25">
      <c r="A53" s="183"/>
      <c r="B53" s="181"/>
      <c r="C53" s="199"/>
      <c r="D53" s="199"/>
      <c r="E53" s="199"/>
      <c r="F53" s="52" t="s">
        <v>55</v>
      </c>
      <c r="G53" s="49">
        <v>0</v>
      </c>
      <c r="H53" s="49">
        <v>0</v>
      </c>
      <c r="I53" s="40" t="s">
        <v>67</v>
      </c>
      <c r="J53" s="42" t="s">
        <v>67</v>
      </c>
      <c r="K53" s="57"/>
      <c r="L53" s="56"/>
      <c r="M53" s="140"/>
      <c r="N53" s="68"/>
      <c r="O53" s="193"/>
      <c r="P53" s="183"/>
    </row>
    <row r="54" spans="1:16" ht="140.25" customHeight="1" x14ac:dyDescent="0.25">
      <c r="A54" s="183"/>
      <c r="B54" s="181"/>
      <c r="C54" s="199"/>
      <c r="D54" s="199"/>
      <c r="E54" s="199"/>
      <c r="F54" s="41"/>
      <c r="G54" s="41"/>
      <c r="H54" s="41"/>
      <c r="I54" s="41"/>
      <c r="J54" s="41"/>
      <c r="K54" s="185" t="s">
        <v>50</v>
      </c>
      <c r="L54" s="185"/>
      <c r="M54" s="185"/>
      <c r="N54" s="55">
        <f>AVERAGE(N49:N53)</f>
        <v>98.785425101214571</v>
      </c>
      <c r="O54" s="193"/>
      <c r="P54" s="183"/>
    </row>
    <row r="55" spans="1:16" ht="75.75" customHeight="1" x14ac:dyDescent="0.25">
      <c r="A55" s="213">
        <v>6</v>
      </c>
      <c r="B55" s="214" t="s">
        <v>118</v>
      </c>
      <c r="C55" s="69">
        <v>19</v>
      </c>
      <c r="D55" s="69">
        <v>19</v>
      </c>
      <c r="E55" s="70">
        <v>100</v>
      </c>
      <c r="F55" s="71" t="s">
        <v>6</v>
      </c>
      <c r="G55" s="72">
        <v>63692</v>
      </c>
      <c r="H55" s="73">
        <v>64187.4</v>
      </c>
      <c r="I55" s="73">
        <v>100.8</v>
      </c>
      <c r="J55" s="70">
        <f>E55/I55*100</f>
        <v>99.206349206349216</v>
      </c>
      <c r="K55" s="80" t="s">
        <v>119</v>
      </c>
      <c r="L55" s="74">
        <v>45</v>
      </c>
      <c r="M55" s="75">
        <v>200</v>
      </c>
      <c r="N55" s="76">
        <f>M55/L55*100</f>
        <v>444.44444444444446</v>
      </c>
      <c r="O55" s="210">
        <f>N71*J55/100</f>
        <v>145.31541791072507</v>
      </c>
      <c r="P55" s="211" t="s">
        <v>271</v>
      </c>
    </row>
    <row r="56" spans="1:16" ht="114.75" customHeight="1" x14ac:dyDescent="0.25">
      <c r="A56" s="213"/>
      <c r="B56" s="214"/>
      <c r="C56" s="215" t="s">
        <v>120</v>
      </c>
      <c r="D56" s="215"/>
      <c r="E56" s="215"/>
      <c r="F56" s="147" t="s">
        <v>53</v>
      </c>
      <c r="G56" s="77">
        <v>3125.4</v>
      </c>
      <c r="H56" s="77">
        <v>3125.4</v>
      </c>
      <c r="I56" s="73">
        <v>100</v>
      </c>
      <c r="J56" s="69" t="s">
        <v>67</v>
      </c>
      <c r="K56" s="80" t="s">
        <v>121</v>
      </c>
      <c r="L56" s="78">
        <v>27</v>
      </c>
      <c r="M56" s="75">
        <v>30</v>
      </c>
      <c r="N56" s="76">
        <f t="shared" ref="N56:N70" si="2">M56/L56*100</f>
        <v>111.11111111111111</v>
      </c>
      <c r="O56" s="210"/>
      <c r="P56" s="211"/>
    </row>
    <row r="57" spans="1:16" ht="78.75" customHeight="1" x14ac:dyDescent="0.25">
      <c r="A57" s="213"/>
      <c r="B57" s="214"/>
      <c r="C57" s="215"/>
      <c r="D57" s="215"/>
      <c r="E57" s="215"/>
      <c r="F57" s="147" t="s">
        <v>52</v>
      </c>
      <c r="G57" s="79">
        <v>781.4</v>
      </c>
      <c r="H57" s="77">
        <v>781.4</v>
      </c>
      <c r="I57" s="73">
        <v>100</v>
      </c>
      <c r="J57" s="69" t="s">
        <v>67</v>
      </c>
      <c r="K57" s="80" t="s">
        <v>122</v>
      </c>
      <c r="L57" s="78">
        <v>34</v>
      </c>
      <c r="M57" s="75">
        <v>60</v>
      </c>
      <c r="N57" s="76">
        <f t="shared" si="2"/>
        <v>176.47058823529412</v>
      </c>
      <c r="O57" s="210"/>
      <c r="P57" s="211"/>
    </row>
    <row r="58" spans="1:16" ht="52.5" x14ac:dyDescent="0.25">
      <c r="A58" s="213"/>
      <c r="B58" s="214"/>
      <c r="C58" s="215"/>
      <c r="D58" s="215"/>
      <c r="E58" s="215"/>
      <c r="F58" s="147" t="s">
        <v>54</v>
      </c>
      <c r="G58" s="79">
        <v>59785.2</v>
      </c>
      <c r="H58" s="77">
        <v>60280.6</v>
      </c>
      <c r="I58" s="73">
        <f>H58/G58*100</f>
        <v>100.82863317342753</v>
      </c>
      <c r="J58" s="69" t="s">
        <v>67</v>
      </c>
      <c r="K58" s="80" t="s">
        <v>123</v>
      </c>
      <c r="L58" s="78">
        <v>25</v>
      </c>
      <c r="M58" s="75">
        <v>17</v>
      </c>
      <c r="N58" s="76">
        <f t="shared" si="2"/>
        <v>68</v>
      </c>
      <c r="O58" s="210"/>
      <c r="P58" s="211"/>
    </row>
    <row r="59" spans="1:16" ht="72" customHeight="1" x14ac:dyDescent="0.25">
      <c r="A59" s="213"/>
      <c r="B59" s="214"/>
      <c r="C59" s="215"/>
      <c r="D59" s="215"/>
      <c r="E59" s="215"/>
      <c r="F59" s="71" t="s">
        <v>55</v>
      </c>
      <c r="G59" s="77">
        <v>0</v>
      </c>
      <c r="H59" s="77">
        <v>0</v>
      </c>
      <c r="I59" s="73" t="s">
        <v>67</v>
      </c>
      <c r="J59" s="69" t="s">
        <v>67</v>
      </c>
      <c r="K59" s="80" t="s">
        <v>124</v>
      </c>
      <c r="L59" s="78">
        <v>24</v>
      </c>
      <c r="M59" s="78">
        <v>167</v>
      </c>
      <c r="N59" s="76">
        <f t="shared" si="2"/>
        <v>695.83333333333326</v>
      </c>
      <c r="O59" s="210"/>
      <c r="P59" s="211"/>
    </row>
    <row r="60" spans="1:16" ht="63" customHeight="1" x14ac:dyDescent="0.25">
      <c r="A60" s="213"/>
      <c r="B60" s="214"/>
      <c r="C60" s="215"/>
      <c r="D60" s="215"/>
      <c r="E60" s="215"/>
      <c r="F60" s="216"/>
      <c r="G60" s="216"/>
      <c r="H60" s="216"/>
      <c r="I60" s="216"/>
      <c r="J60" s="216"/>
      <c r="K60" s="80" t="s">
        <v>125</v>
      </c>
      <c r="L60" s="78">
        <v>17</v>
      </c>
      <c r="M60" s="78">
        <v>34</v>
      </c>
      <c r="N60" s="76">
        <f t="shared" si="2"/>
        <v>200</v>
      </c>
      <c r="O60" s="210"/>
      <c r="P60" s="211"/>
    </row>
    <row r="61" spans="1:16" ht="67.5" customHeight="1" x14ac:dyDescent="0.25">
      <c r="A61" s="213"/>
      <c r="B61" s="214"/>
      <c r="C61" s="215"/>
      <c r="D61" s="215"/>
      <c r="E61" s="215"/>
      <c r="F61" s="216"/>
      <c r="G61" s="216"/>
      <c r="H61" s="216"/>
      <c r="I61" s="216"/>
      <c r="J61" s="216"/>
      <c r="K61" s="80" t="s">
        <v>126</v>
      </c>
      <c r="L61" s="78">
        <v>55</v>
      </c>
      <c r="M61" s="78">
        <v>52</v>
      </c>
      <c r="N61" s="76">
        <f t="shared" si="2"/>
        <v>94.545454545454547</v>
      </c>
      <c r="O61" s="210"/>
      <c r="P61" s="211"/>
    </row>
    <row r="62" spans="1:16" ht="75" customHeight="1" x14ac:dyDescent="0.25">
      <c r="A62" s="213"/>
      <c r="B62" s="214"/>
      <c r="C62" s="215"/>
      <c r="D62" s="215"/>
      <c r="E62" s="215"/>
      <c r="F62" s="216"/>
      <c r="G62" s="216"/>
      <c r="H62" s="216"/>
      <c r="I62" s="216"/>
      <c r="J62" s="216"/>
      <c r="K62" s="80" t="s">
        <v>127</v>
      </c>
      <c r="L62" s="78">
        <v>0</v>
      </c>
      <c r="M62" s="75">
        <v>0</v>
      </c>
      <c r="N62" s="76">
        <v>0</v>
      </c>
      <c r="O62" s="210"/>
      <c r="P62" s="211"/>
    </row>
    <row r="63" spans="1:16" ht="15.75" x14ac:dyDescent="0.25">
      <c r="A63" s="213"/>
      <c r="B63" s="214"/>
      <c r="C63" s="215"/>
      <c r="D63" s="215"/>
      <c r="E63" s="215"/>
      <c r="F63" s="216"/>
      <c r="G63" s="216"/>
      <c r="H63" s="216"/>
      <c r="I63" s="216"/>
      <c r="J63" s="216"/>
      <c r="K63" s="80" t="s">
        <v>128</v>
      </c>
      <c r="L63" s="78">
        <v>15100</v>
      </c>
      <c r="M63" s="75">
        <v>15160</v>
      </c>
      <c r="N63" s="76">
        <f t="shared" si="2"/>
        <v>100.39735099337747</v>
      </c>
      <c r="O63" s="210"/>
      <c r="P63" s="211"/>
    </row>
    <row r="64" spans="1:16" ht="51.75" customHeight="1" x14ac:dyDescent="0.25">
      <c r="A64" s="213"/>
      <c r="B64" s="214"/>
      <c r="C64" s="215"/>
      <c r="D64" s="215"/>
      <c r="E64" s="215"/>
      <c r="F64" s="216"/>
      <c r="G64" s="216"/>
      <c r="H64" s="216"/>
      <c r="I64" s="216"/>
      <c r="J64" s="216"/>
      <c r="K64" s="80" t="s">
        <v>129</v>
      </c>
      <c r="L64" s="78">
        <v>281716</v>
      </c>
      <c r="M64" s="81">
        <v>281473</v>
      </c>
      <c r="N64" s="76">
        <f t="shared" si="2"/>
        <v>99.913742918400089</v>
      </c>
      <c r="O64" s="210"/>
      <c r="P64" s="211"/>
    </row>
    <row r="65" spans="1:16" ht="49.5" customHeight="1" x14ac:dyDescent="0.25">
      <c r="A65" s="213"/>
      <c r="B65" s="214"/>
      <c r="C65" s="215"/>
      <c r="D65" s="215"/>
      <c r="E65" s="215"/>
      <c r="F65" s="216"/>
      <c r="G65" s="216"/>
      <c r="H65" s="216"/>
      <c r="I65" s="216"/>
      <c r="J65" s="216"/>
      <c r="K65" s="80" t="s">
        <v>130</v>
      </c>
      <c r="L65" s="78">
        <v>290</v>
      </c>
      <c r="M65" s="75">
        <v>81</v>
      </c>
      <c r="N65" s="76">
        <f t="shared" si="2"/>
        <v>27.931034482758619</v>
      </c>
      <c r="O65" s="210"/>
      <c r="P65" s="211"/>
    </row>
    <row r="66" spans="1:16" ht="42.75" customHeight="1" x14ac:dyDescent="0.25">
      <c r="A66" s="213"/>
      <c r="B66" s="214"/>
      <c r="C66" s="215"/>
      <c r="D66" s="215"/>
      <c r="E66" s="215"/>
      <c r="F66" s="216"/>
      <c r="G66" s="216"/>
      <c r="H66" s="216"/>
      <c r="I66" s="216"/>
      <c r="J66" s="216"/>
      <c r="K66" s="80" t="s">
        <v>131</v>
      </c>
      <c r="L66" s="78">
        <v>60</v>
      </c>
      <c r="M66" s="81">
        <v>85</v>
      </c>
      <c r="N66" s="76">
        <f t="shared" si="2"/>
        <v>141.66666666666669</v>
      </c>
      <c r="O66" s="210"/>
      <c r="P66" s="211"/>
    </row>
    <row r="67" spans="1:16" ht="65.25" customHeight="1" x14ac:dyDescent="0.25">
      <c r="A67" s="213"/>
      <c r="B67" s="214"/>
      <c r="C67" s="215"/>
      <c r="D67" s="215"/>
      <c r="E67" s="215"/>
      <c r="F67" s="216"/>
      <c r="G67" s="216"/>
      <c r="H67" s="216"/>
      <c r="I67" s="216"/>
      <c r="J67" s="216"/>
      <c r="K67" s="80" t="s">
        <v>132</v>
      </c>
      <c r="L67" s="78">
        <v>0</v>
      </c>
      <c r="M67" s="81">
        <v>0</v>
      </c>
      <c r="N67" s="76">
        <v>0</v>
      </c>
      <c r="O67" s="210"/>
      <c r="P67" s="211"/>
    </row>
    <row r="68" spans="1:16" ht="53.25" customHeight="1" x14ac:dyDescent="0.25">
      <c r="A68" s="213"/>
      <c r="B68" s="214"/>
      <c r="C68" s="215"/>
      <c r="D68" s="215"/>
      <c r="E68" s="215"/>
      <c r="F68" s="216"/>
      <c r="G68" s="216"/>
      <c r="H68" s="216"/>
      <c r="I68" s="216"/>
      <c r="J68" s="216"/>
      <c r="K68" s="80" t="s">
        <v>133</v>
      </c>
      <c r="L68" s="78">
        <v>5</v>
      </c>
      <c r="M68" s="81">
        <v>0</v>
      </c>
      <c r="N68" s="76">
        <f t="shared" si="2"/>
        <v>0</v>
      </c>
      <c r="O68" s="210"/>
      <c r="P68" s="211"/>
    </row>
    <row r="69" spans="1:16" ht="122.25" customHeight="1" x14ac:dyDescent="0.25">
      <c r="A69" s="213"/>
      <c r="B69" s="214"/>
      <c r="C69" s="215"/>
      <c r="D69" s="215"/>
      <c r="E69" s="215"/>
      <c r="F69" s="216"/>
      <c r="G69" s="216"/>
      <c r="H69" s="216"/>
      <c r="I69" s="216"/>
      <c r="J69" s="216"/>
      <c r="K69" s="80" t="s">
        <v>134</v>
      </c>
      <c r="L69" s="78">
        <v>6</v>
      </c>
      <c r="M69" s="81">
        <v>5</v>
      </c>
      <c r="N69" s="76">
        <f t="shared" si="2"/>
        <v>83.333333333333343</v>
      </c>
      <c r="O69" s="210"/>
      <c r="P69" s="211"/>
    </row>
    <row r="70" spans="1:16" ht="77.25" customHeight="1" x14ac:dyDescent="0.25">
      <c r="A70" s="213"/>
      <c r="B70" s="214"/>
      <c r="C70" s="215"/>
      <c r="D70" s="215"/>
      <c r="E70" s="215"/>
      <c r="F70" s="216"/>
      <c r="G70" s="216"/>
      <c r="H70" s="216"/>
      <c r="I70" s="216"/>
      <c r="J70" s="216"/>
      <c r="K70" s="80" t="s">
        <v>135</v>
      </c>
      <c r="L70" s="78">
        <v>4</v>
      </c>
      <c r="M70" s="81">
        <v>4</v>
      </c>
      <c r="N70" s="76">
        <f t="shared" si="2"/>
        <v>100</v>
      </c>
      <c r="O70" s="210"/>
      <c r="P70" s="211"/>
    </row>
    <row r="71" spans="1:16" ht="15.75" x14ac:dyDescent="0.25">
      <c r="A71" s="213"/>
      <c r="B71" s="214"/>
      <c r="C71" s="215"/>
      <c r="D71" s="215"/>
      <c r="E71" s="215"/>
      <c r="F71" s="216"/>
      <c r="G71" s="216"/>
      <c r="H71" s="216"/>
      <c r="I71" s="216"/>
      <c r="J71" s="216"/>
      <c r="K71" s="212" t="s">
        <v>50</v>
      </c>
      <c r="L71" s="212"/>
      <c r="M71" s="212"/>
      <c r="N71" s="154">
        <f>AVERAGE(N55:N70)</f>
        <v>146.47794125401086</v>
      </c>
      <c r="O71" s="139"/>
      <c r="P71" s="155"/>
    </row>
    <row r="72" spans="1:16" ht="103.5" customHeight="1" x14ac:dyDescent="0.25">
      <c r="A72" s="183">
        <v>7</v>
      </c>
      <c r="B72" s="181" t="s">
        <v>136</v>
      </c>
      <c r="C72" s="42">
        <v>7</v>
      </c>
      <c r="D72" s="42">
        <v>7</v>
      </c>
      <c r="E72" s="45">
        <f>D72/C72*100</f>
        <v>100</v>
      </c>
      <c r="F72" s="43" t="s">
        <v>6</v>
      </c>
      <c r="G72" s="82">
        <v>50776.6</v>
      </c>
      <c r="H72" s="82">
        <v>50097.2</v>
      </c>
      <c r="I72" s="40">
        <f t="shared" ref="I72" si="3">H72/G72*100</f>
        <v>98.661982094114222</v>
      </c>
      <c r="J72" s="45">
        <f>E72/I72*100</f>
        <v>101.35616361792674</v>
      </c>
      <c r="K72" s="141" t="s">
        <v>137</v>
      </c>
      <c r="L72" s="55">
        <v>102.2</v>
      </c>
      <c r="M72" s="84">
        <v>102.4</v>
      </c>
      <c r="N72" s="54">
        <f t="shared" ref="N72:N75" si="4">M72/L72*100</f>
        <v>100.19569471624266</v>
      </c>
      <c r="O72" s="193">
        <f>N119*J72/100</f>
        <v>82.098492530520659</v>
      </c>
      <c r="P72" s="193" t="s">
        <v>188</v>
      </c>
    </row>
    <row r="73" spans="1:16" ht="107.25" customHeight="1" x14ac:dyDescent="0.25">
      <c r="A73" s="183"/>
      <c r="B73" s="181"/>
      <c r="C73" s="236" t="s">
        <v>189</v>
      </c>
      <c r="D73" s="236"/>
      <c r="E73" s="236"/>
      <c r="F73" s="148" t="s">
        <v>7</v>
      </c>
      <c r="G73" s="49">
        <v>26869.4</v>
      </c>
      <c r="H73" s="49">
        <v>26869.4</v>
      </c>
      <c r="I73" s="40">
        <f>H73/G73*100</f>
        <v>100</v>
      </c>
      <c r="J73" s="40" t="s">
        <v>67</v>
      </c>
      <c r="K73" s="141" t="s">
        <v>139</v>
      </c>
      <c r="L73" s="55">
        <v>106.2</v>
      </c>
      <c r="M73" s="84">
        <v>0</v>
      </c>
      <c r="N73" s="54">
        <f t="shared" si="4"/>
        <v>0</v>
      </c>
      <c r="O73" s="193"/>
      <c r="P73" s="193"/>
    </row>
    <row r="74" spans="1:16" ht="124.5" customHeight="1" x14ac:dyDescent="0.25">
      <c r="A74" s="183"/>
      <c r="B74" s="181"/>
      <c r="C74" s="237" t="s">
        <v>138</v>
      </c>
      <c r="D74" s="237"/>
      <c r="E74" s="237"/>
      <c r="F74" s="148" t="s">
        <v>52</v>
      </c>
      <c r="G74" s="40" t="s">
        <v>67</v>
      </c>
      <c r="H74" s="40" t="s">
        <v>67</v>
      </c>
      <c r="I74" s="40" t="s">
        <v>67</v>
      </c>
      <c r="J74" s="40" t="s">
        <v>67</v>
      </c>
      <c r="K74" s="141" t="s">
        <v>142</v>
      </c>
      <c r="L74" s="55">
        <v>100.2</v>
      </c>
      <c r="M74" s="84">
        <v>114.5</v>
      </c>
      <c r="N74" s="54">
        <f t="shared" si="4"/>
        <v>114.27145708582833</v>
      </c>
      <c r="O74" s="193"/>
      <c r="P74" s="193"/>
    </row>
    <row r="75" spans="1:16" ht="100.5" customHeight="1" x14ac:dyDescent="0.25">
      <c r="A75" s="183"/>
      <c r="B75" s="181"/>
      <c r="C75" s="237" t="s">
        <v>140</v>
      </c>
      <c r="D75" s="237"/>
      <c r="E75" s="237"/>
      <c r="F75" s="148" t="s">
        <v>141</v>
      </c>
      <c r="G75" s="49">
        <v>9126</v>
      </c>
      <c r="H75" s="49">
        <v>8446</v>
      </c>
      <c r="I75" s="40">
        <f>H75/G75*100</f>
        <v>92.548761779531006</v>
      </c>
      <c r="J75" s="40" t="s">
        <v>67</v>
      </c>
      <c r="K75" s="141" t="s">
        <v>144</v>
      </c>
      <c r="L75" s="55">
        <v>102.6</v>
      </c>
      <c r="M75" s="84">
        <v>100.5</v>
      </c>
      <c r="N75" s="54">
        <f t="shared" si="4"/>
        <v>97.953216374269019</v>
      </c>
      <c r="O75" s="193"/>
      <c r="P75" s="193"/>
    </row>
    <row r="76" spans="1:16" ht="100.5" customHeight="1" x14ac:dyDescent="0.25">
      <c r="A76" s="183"/>
      <c r="B76" s="181"/>
      <c r="C76" s="236" t="s">
        <v>143</v>
      </c>
      <c r="D76" s="236"/>
      <c r="E76" s="236"/>
      <c r="F76" s="148" t="s">
        <v>101</v>
      </c>
      <c r="G76" s="49">
        <v>704.8</v>
      </c>
      <c r="H76" s="49">
        <v>704.8</v>
      </c>
      <c r="I76" s="40">
        <v>100</v>
      </c>
      <c r="J76" s="40" t="s">
        <v>67</v>
      </c>
      <c r="K76" s="141" t="s">
        <v>145</v>
      </c>
      <c r="L76" s="55">
        <v>0</v>
      </c>
      <c r="M76" s="84">
        <v>0</v>
      </c>
      <c r="N76" s="54">
        <v>0</v>
      </c>
      <c r="O76" s="193"/>
      <c r="P76" s="193"/>
    </row>
    <row r="77" spans="1:16" ht="105" customHeight="1" x14ac:dyDescent="0.25">
      <c r="A77" s="183"/>
      <c r="B77" s="181"/>
      <c r="C77" s="237" t="s">
        <v>147</v>
      </c>
      <c r="D77" s="237"/>
      <c r="E77" s="237"/>
      <c r="F77" s="148" t="s">
        <v>55</v>
      </c>
      <c r="G77" s="49">
        <v>14076.4</v>
      </c>
      <c r="H77" s="49">
        <v>14076.4</v>
      </c>
      <c r="I77" s="40">
        <f t="shared" ref="I77" si="5">H77/G77*100</f>
        <v>100</v>
      </c>
      <c r="J77" s="40" t="s">
        <v>67</v>
      </c>
      <c r="K77" s="141" t="s">
        <v>146</v>
      </c>
      <c r="L77" s="55">
        <v>103</v>
      </c>
      <c r="M77" s="84">
        <v>127</v>
      </c>
      <c r="N77" s="54">
        <f t="shared" ref="N77:N78" si="6">M77/L77*100</f>
        <v>123.3009708737864</v>
      </c>
      <c r="O77" s="193"/>
      <c r="P77" s="193"/>
    </row>
    <row r="78" spans="1:16" ht="86.25" customHeight="1" x14ac:dyDescent="0.25">
      <c r="A78" s="183"/>
      <c r="B78" s="181"/>
      <c r="C78" s="237" t="s">
        <v>149</v>
      </c>
      <c r="D78" s="237"/>
      <c r="E78" s="237"/>
      <c r="F78" s="217"/>
      <c r="G78" s="217"/>
      <c r="H78" s="217"/>
      <c r="I78" s="217"/>
      <c r="J78" s="217"/>
      <c r="K78" s="141" t="s">
        <v>148</v>
      </c>
      <c r="L78" s="55">
        <v>17</v>
      </c>
      <c r="M78" s="84">
        <v>16.600000000000001</v>
      </c>
      <c r="N78" s="54">
        <f t="shared" si="6"/>
        <v>97.64705882352942</v>
      </c>
      <c r="O78" s="193"/>
      <c r="P78" s="193"/>
    </row>
    <row r="79" spans="1:16" ht="78.75" x14ac:dyDescent="0.25">
      <c r="A79" s="183"/>
      <c r="B79" s="181"/>
      <c r="C79" s="237" t="s">
        <v>151</v>
      </c>
      <c r="D79" s="237"/>
      <c r="E79" s="237"/>
      <c r="F79" s="217"/>
      <c r="G79" s="217"/>
      <c r="H79" s="217"/>
      <c r="I79" s="217"/>
      <c r="J79" s="217"/>
      <c r="K79" s="141" t="s">
        <v>150</v>
      </c>
      <c r="L79" s="85">
        <v>31408</v>
      </c>
      <c r="M79" s="85">
        <v>37000</v>
      </c>
      <c r="N79" s="54">
        <f>M79/L79*100</f>
        <v>117.80438104941415</v>
      </c>
      <c r="O79" s="193"/>
      <c r="P79" s="193"/>
    </row>
    <row r="80" spans="1:16" ht="39.75" customHeight="1" x14ac:dyDescent="0.25">
      <c r="A80" s="183"/>
      <c r="B80" s="181"/>
      <c r="C80" s="237" t="s">
        <v>153</v>
      </c>
      <c r="D80" s="237"/>
      <c r="E80" s="237"/>
      <c r="F80" s="217"/>
      <c r="G80" s="217"/>
      <c r="H80" s="217"/>
      <c r="I80" s="217"/>
      <c r="J80" s="217"/>
      <c r="K80" s="141" t="s">
        <v>152</v>
      </c>
      <c r="L80" s="85">
        <v>107</v>
      </c>
      <c r="M80" s="85">
        <v>101.6</v>
      </c>
      <c r="N80" s="54">
        <f>M80/L80*100</f>
        <v>94.953271028037378</v>
      </c>
      <c r="O80" s="193"/>
      <c r="P80" s="193"/>
    </row>
    <row r="81" spans="1:16" ht="63" x14ac:dyDescent="0.25">
      <c r="A81" s="183"/>
      <c r="B81" s="181"/>
      <c r="C81" s="198"/>
      <c r="D81" s="198"/>
      <c r="E81" s="198"/>
      <c r="F81" s="217"/>
      <c r="G81" s="217"/>
      <c r="H81" s="217"/>
      <c r="I81" s="217"/>
      <c r="J81" s="217"/>
      <c r="K81" s="63" t="s">
        <v>154</v>
      </c>
      <c r="L81" s="55">
        <v>2</v>
      </c>
      <c r="M81" s="84">
        <v>5</v>
      </c>
      <c r="N81" s="54">
        <f t="shared" ref="N81" si="7">M81/L81*100</f>
        <v>250</v>
      </c>
      <c r="O81" s="193"/>
      <c r="P81" s="193"/>
    </row>
    <row r="82" spans="1:16" ht="47.25" x14ac:dyDescent="0.25">
      <c r="A82" s="183"/>
      <c r="B82" s="181"/>
      <c r="C82" s="198"/>
      <c r="D82" s="198"/>
      <c r="E82" s="198"/>
      <c r="F82" s="217"/>
      <c r="G82" s="217"/>
      <c r="H82" s="217"/>
      <c r="I82" s="217"/>
      <c r="J82" s="217"/>
      <c r="K82" s="63" t="s">
        <v>155</v>
      </c>
      <c r="L82" s="55">
        <v>0</v>
      </c>
      <c r="M82" s="84">
        <v>1</v>
      </c>
      <c r="N82" s="54">
        <v>0</v>
      </c>
      <c r="O82" s="193"/>
      <c r="P82" s="193"/>
    </row>
    <row r="83" spans="1:16" ht="47.25" x14ac:dyDescent="0.25">
      <c r="A83" s="183"/>
      <c r="B83" s="181"/>
      <c r="C83" s="198"/>
      <c r="D83" s="198"/>
      <c r="E83" s="198"/>
      <c r="F83" s="217"/>
      <c r="G83" s="217"/>
      <c r="H83" s="217"/>
      <c r="I83" s="217"/>
      <c r="J83" s="217"/>
      <c r="K83" s="63" t="s">
        <v>156</v>
      </c>
      <c r="L83" s="55">
        <v>0</v>
      </c>
      <c r="M83" s="84">
        <v>0</v>
      </c>
      <c r="N83" s="54">
        <v>0</v>
      </c>
      <c r="O83" s="193"/>
      <c r="P83" s="193"/>
    </row>
    <row r="84" spans="1:16" ht="78.75" x14ac:dyDescent="0.25">
      <c r="A84" s="183"/>
      <c r="B84" s="181"/>
      <c r="C84" s="198"/>
      <c r="D84" s="198"/>
      <c r="E84" s="198"/>
      <c r="F84" s="217"/>
      <c r="G84" s="217"/>
      <c r="H84" s="217"/>
      <c r="I84" s="217"/>
      <c r="J84" s="217"/>
      <c r="K84" s="63" t="s">
        <v>157</v>
      </c>
      <c r="L84" s="85"/>
      <c r="M84" s="85"/>
      <c r="N84" s="54"/>
      <c r="O84" s="193"/>
      <c r="P84" s="193"/>
    </row>
    <row r="85" spans="1:16" ht="15.75" x14ac:dyDescent="0.25">
      <c r="A85" s="183"/>
      <c r="B85" s="181"/>
      <c r="C85" s="198"/>
      <c r="D85" s="198"/>
      <c r="E85" s="198"/>
      <c r="F85" s="217"/>
      <c r="G85" s="217"/>
      <c r="H85" s="217"/>
      <c r="I85" s="217"/>
      <c r="J85" s="217"/>
      <c r="K85" s="63" t="s">
        <v>158</v>
      </c>
      <c r="L85" s="85">
        <v>15</v>
      </c>
      <c r="M85" s="85">
        <v>7</v>
      </c>
      <c r="N85" s="54">
        <f t="shared" ref="N85:N98" si="8">M85/L85*100</f>
        <v>46.666666666666664</v>
      </c>
      <c r="O85" s="193"/>
      <c r="P85" s="193"/>
    </row>
    <row r="86" spans="1:16" ht="15.75" x14ac:dyDescent="0.25">
      <c r="A86" s="183"/>
      <c r="B86" s="181"/>
      <c r="C86" s="198"/>
      <c r="D86" s="198"/>
      <c r="E86" s="198"/>
      <c r="F86" s="217"/>
      <c r="G86" s="217"/>
      <c r="H86" s="217"/>
      <c r="I86" s="217"/>
      <c r="J86" s="217"/>
      <c r="K86" s="63" t="s">
        <v>159</v>
      </c>
      <c r="L86" s="85">
        <v>4</v>
      </c>
      <c r="M86" s="85"/>
      <c r="N86" s="54">
        <f t="shared" si="8"/>
        <v>0</v>
      </c>
      <c r="O86" s="193"/>
      <c r="P86" s="193"/>
    </row>
    <row r="87" spans="1:16" ht="15.75" x14ac:dyDescent="0.25">
      <c r="A87" s="183"/>
      <c r="B87" s="181"/>
      <c r="C87" s="198"/>
      <c r="D87" s="198"/>
      <c r="E87" s="198"/>
      <c r="F87" s="217"/>
      <c r="G87" s="217"/>
      <c r="H87" s="217"/>
      <c r="I87" s="217"/>
      <c r="J87" s="217"/>
      <c r="K87" s="63" t="s">
        <v>160</v>
      </c>
      <c r="L87" s="85">
        <v>3</v>
      </c>
      <c r="M87" s="85">
        <v>1</v>
      </c>
      <c r="N87" s="54">
        <f t="shared" si="8"/>
        <v>33.333333333333329</v>
      </c>
      <c r="O87" s="193"/>
      <c r="P87" s="193"/>
    </row>
    <row r="88" spans="1:16" ht="78.75" x14ac:dyDescent="0.25">
      <c r="A88" s="183"/>
      <c r="B88" s="181"/>
      <c r="C88" s="198"/>
      <c r="D88" s="198"/>
      <c r="E88" s="198"/>
      <c r="F88" s="217"/>
      <c r="G88" s="217"/>
      <c r="H88" s="217"/>
      <c r="I88" s="217"/>
      <c r="J88" s="217"/>
      <c r="K88" s="63" t="s">
        <v>161</v>
      </c>
      <c r="L88" s="85">
        <v>101</v>
      </c>
      <c r="M88" s="85">
        <v>114.5</v>
      </c>
      <c r="N88" s="54">
        <f t="shared" si="8"/>
        <v>113.36633663366335</v>
      </c>
      <c r="O88" s="193"/>
      <c r="P88" s="193"/>
    </row>
    <row r="89" spans="1:16" ht="63" x14ac:dyDescent="0.25">
      <c r="A89" s="183"/>
      <c r="B89" s="181"/>
      <c r="C89" s="198"/>
      <c r="D89" s="198"/>
      <c r="E89" s="198"/>
      <c r="F89" s="217"/>
      <c r="G89" s="217"/>
      <c r="H89" s="217"/>
      <c r="I89" s="217"/>
      <c r="J89" s="217"/>
      <c r="K89" s="63" t="s">
        <v>162</v>
      </c>
      <c r="L89" s="85">
        <v>15</v>
      </c>
      <c r="M89" s="85">
        <v>0</v>
      </c>
      <c r="N89" s="54">
        <f t="shared" si="8"/>
        <v>0</v>
      </c>
      <c r="O89" s="193"/>
      <c r="P89" s="193"/>
    </row>
    <row r="90" spans="1:16" ht="47.25" x14ac:dyDescent="0.25">
      <c r="A90" s="183"/>
      <c r="B90" s="181"/>
      <c r="C90" s="198"/>
      <c r="D90" s="198"/>
      <c r="E90" s="198"/>
      <c r="F90" s="217"/>
      <c r="G90" s="217"/>
      <c r="H90" s="217"/>
      <c r="I90" s="217"/>
      <c r="J90" s="217"/>
      <c r="K90" s="63" t="s">
        <v>163</v>
      </c>
      <c r="L90" s="85">
        <v>20</v>
      </c>
      <c r="M90" s="85">
        <v>0</v>
      </c>
      <c r="N90" s="54">
        <f t="shared" si="8"/>
        <v>0</v>
      </c>
      <c r="O90" s="193"/>
      <c r="P90" s="193"/>
    </row>
    <row r="91" spans="1:16" ht="78.75" x14ac:dyDescent="0.25">
      <c r="A91" s="183"/>
      <c r="B91" s="181"/>
      <c r="C91" s="198"/>
      <c r="D91" s="198"/>
      <c r="E91" s="198"/>
      <c r="F91" s="217"/>
      <c r="G91" s="217"/>
      <c r="H91" s="217"/>
      <c r="I91" s="217"/>
      <c r="J91" s="217"/>
      <c r="K91" s="63" t="s">
        <v>164</v>
      </c>
      <c r="L91" s="85">
        <v>50</v>
      </c>
      <c r="M91" s="85">
        <v>0</v>
      </c>
      <c r="N91" s="54">
        <f t="shared" si="8"/>
        <v>0</v>
      </c>
      <c r="O91" s="193"/>
      <c r="P91" s="193"/>
    </row>
    <row r="92" spans="1:16" ht="63" x14ac:dyDescent="0.25">
      <c r="A92" s="183"/>
      <c r="B92" s="181"/>
      <c r="C92" s="198"/>
      <c r="D92" s="198"/>
      <c r="E92" s="198"/>
      <c r="F92" s="217"/>
      <c r="G92" s="217"/>
      <c r="H92" s="217"/>
      <c r="I92" s="217"/>
      <c r="J92" s="217"/>
      <c r="K92" s="63" t="s">
        <v>165</v>
      </c>
      <c r="L92" s="85">
        <v>80</v>
      </c>
      <c r="M92" s="85">
        <v>97.3</v>
      </c>
      <c r="N92" s="54">
        <f t="shared" si="8"/>
        <v>121.625</v>
      </c>
      <c r="O92" s="193"/>
      <c r="P92" s="193"/>
    </row>
    <row r="93" spans="1:16" ht="78.75" x14ac:dyDescent="0.25">
      <c r="A93" s="183"/>
      <c r="B93" s="181"/>
      <c r="C93" s="198"/>
      <c r="D93" s="198"/>
      <c r="E93" s="198"/>
      <c r="F93" s="217"/>
      <c r="G93" s="217"/>
      <c r="H93" s="217"/>
      <c r="I93" s="217"/>
      <c r="J93" s="217"/>
      <c r="K93" s="63" t="s">
        <v>166</v>
      </c>
      <c r="L93" s="85">
        <v>20</v>
      </c>
      <c r="M93" s="85">
        <v>30</v>
      </c>
      <c r="N93" s="54">
        <f t="shared" si="8"/>
        <v>150</v>
      </c>
      <c r="O93" s="193"/>
      <c r="P93" s="193"/>
    </row>
    <row r="94" spans="1:16" ht="63" x14ac:dyDescent="0.25">
      <c r="A94" s="183"/>
      <c r="B94" s="181"/>
      <c r="C94" s="198"/>
      <c r="D94" s="198"/>
      <c r="E94" s="198"/>
      <c r="F94" s="217"/>
      <c r="G94" s="217"/>
      <c r="H94" s="217"/>
      <c r="I94" s="217"/>
      <c r="J94" s="217"/>
      <c r="K94" s="62" t="s">
        <v>167</v>
      </c>
      <c r="L94" s="55">
        <v>7.5</v>
      </c>
      <c r="M94" s="84">
        <v>6.9</v>
      </c>
      <c r="N94" s="54">
        <f t="shared" si="8"/>
        <v>92</v>
      </c>
      <c r="O94" s="193"/>
      <c r="P94" s="193"/>
    </row>
    <row r="95" spans="1:16" ht="31.5" x14ac:dyDescent="0.25">
      <c r="A95" s="183"/>
      <c r="B95" s="181"/>
      <c r="C95" s="198"/>
      <c r="D95" s="198"/>
      <c r="E95" s="198"/>
      <c r="F95" s="217"/>
      <c r="G95" s="217"/>
      <c r="H95" s="217"/>
      <c r="I95" s="217"/>
      <c r="J95" s="217"/>
      <c r="K95" s="83" t="s">
        <v>168</v>
      </c>
      <c r="L95" s="55">
        <v>7.6499999999999999E-2</v>
      </c>
      <c r="M95" s="84">
        <v>7.2300000000000003E-2</v>
      </c>
      <c r="N95" s="54">
        <f t="shared" si="8"/>
        <v>94.509803921568633</v>
      </c>
      <c r="O95" s="193"/>
      <c r="P95" s="193"/>
    </row>
    <row r="96" spans="1:16" ht="15.75" x14ac:dyDescent="0.25">
      <c r="A96" s="183"/>
      <c r="B96" s="181"/>
      <c r="C96" s="198"/>
      <c r="D96" s="198"/>
      <c r="E96" s="198"/>
      <c r="F96" s="217"/>
      <c r="G96" s="217"/>
      <c r="H96" s="217"/>
      <c r="I96" s="217"/>
      <c r="J96" s="217"/>
      <c r="K96" s="83" t="s">
        <v>169</v>
      </c>
      <c r="L96" s="55">
        <v>0.25600000000000001</v>
      </c>
      <c r="M96" s="84">
        <v>0.1457</v>
      </c>
      <c r="N96" s="54">
        <f t="shared" si="8"/>
        <v>56.914062499999993</v>
      </c>
      <c r="O96" s="193"/>
      <c r="P96" s="193"/>
    </row>
    <row r="97" spans="1:16" ht="141.75" x14ac:dyDescent="0.25">
      <c r="A97" s="183"/>
      <c r="B97" s="181"/>
      <c r="C97" s="198"/>
      <c r="D97" s="198"/>
      <c r="E97" s="198"/>
      <c r="F97" s="217"/>
      <c r="G97" s="217"/>
      <c r="H97" s="217"/>
      <c r="I97" s="217"/>
      <c r="J97" s="217"/>
      <c r="K97" s="63" t="s">
        <v>170</v>
      </c>
      <c r="L97" s="55">
        <v>55</v>
      </c>
      <c r="M97" s="84">
        <v>0</v>
      </c>
      <c r="N97" s="54">
        <f t="shared" si="8"/>
        <v>0</v>
      </c>
      <c r="O97" s="193"/>
      <c r="P97" s="193"/>
    </row>
    <row r="98" spans="1:16" ht="63" x14ac:dyDescent="0.25">
      <c r="A98" s="183"/>
      <c r="B98" s="181"/>
      <c r="C98" s="198"/>
      <c r="D98" s="198"/>
      <c r="E98" s="198"/>
      <c r="F98" s="217"/>
      <c r="G98" s="217"/>
      <c r="H98" s="217"/>
      <c r="I98" s="217"/>
      <c r="J98" s="217"/>
      <c r="K98" s="83" t="s">
        <v>171</v>
      </c>
      <c r="L98" s="85">
        <v>39137</v>
      </c>
      <c r="M98" s="85">
        <v>39400</v>
      </c>
      <c r="N98" s="54">
        <f t="shared" si="8"/>
        <v>100.6719983647188</v>
      </c>
      <c r="O98" s="193"/>
      <c r="P98" s="193"/>
    </row>
    <row r="99" spans="1:16" ht="31.5" x14ac:dyDescent="0.25">
      <c r="A99" s="183"/>
      <c r="B99" s="181"/>
      <c r="C99" s="198"/>
      <c r="D99" s="198"/>
      <c r="E99" s="198"/>
      <c r="F99" s="217"/>
      <c r="G99" s="217"/>
      <c r="H99" s="217"/>
      <c r="I99" s="217"/>
      <c r="J99" s="217"/>
      <c r="K99" s="63" t="s">
        <v>172</v>
      </c>
      <c r="L99" s="85">
        <v>126076</v>
      </c>
      <c r="M99" s="85">
        <v>142477</v>
      </c>
      <c r="N99" s="54">
        <f>M99/L99*100</f>
        <v>113.00882007677909</v>
      </c>
      <c r="O99" s="193"/>
      <c r="P99" s="193"/>
    </row>
    <row r="100" spans="1:16" ht="15.75" x14ac:dyDescent="0.25">
      <c r="A100" s="183"/>
      <c r="B100" s="181"/>
      <c r="C100" s="198"/>
      <c r="D100" s="198"/>
      <c r="E100" s="198"/>
      <c r="F100" s="217"/>
      <c r="G100" s="217"/>
      <c r="H100" s="217"/>
      <c r="I100" s="217"/>
      <c r="J100" s="217"/>
      <c r="K100" s="63" t="s">
        <v>173</v>
      </c>
      <c r="L100" s="85">
        <v>47246</v>
      </c>
      <c r="M100" s="85">
        <v>87879</v>
      </c>
      <c r="N100" s="54">
        <f>M100/L100*100</f>
        <v>186.00304787706895</v>
      </c>
      <c r="O100" s="193"/>
      <c r="P100" s="193"/>
    </row>
    <row r="101" spans="1:16" ht="15.75" x14ac:dyDescent="0.25">
      <c r="A101" s="183"/>
      <c r="B101" s="181"/>
      <c r="C101" s="198"/>
      <c r="D101" s="198"/>
      <c r="E101" s="198"/>
      <c r="F101" s="217"/>
      <c r="G101" s="217"/>
      <c r="H101" s="217"/>
      <c r="I101" s="217"/>
      <c r="J101" s="217"/>
      <c r="K101" s="63" t="s">
        <v>174</v>
      </c>
      <c r="L101" s="85">
        <v>2200</v>
      </c>
      <c r="M101" s="85">
        <v>1303</v>
      </c>
      <c r="N101" s="54">
        <f>M101/L101*100</f>
        <v>59.227272727272727</v>
      </c>
      <c r="O101" s="193"/>
      <c r="P101" s="193"/>
    </row>
    <row r="102" spans="1:16" ht="15.75" x14ac:dyDescent="0.25">
      <c r="A102" s="183"/>
      <c r="B102" s="181"/>
      <c r="C102" s="198"/>
      <c r="D102" s="198"/>
      <c r="E102" s="198"/>
      <c r="F102" s="217"/>
      <c r="G102" s="217"/>
      <c r="H102" s="217"/>
      <c r="I102" s="217"/>
      <c r="J102" s="217"/>
      <c r="K102" s="63" t="s">
        <v>175</v>
      </c>
      <c r="L102" s="86">
        <v>29500</v>
      </c>
      <c r="M102" s="85">
        <v>10495</v>
      </c>
      <c r="N102" s="54">
        <f>M102/L102*100</f>
        <v>35.576271186440678</v>
      </c>
      <c r="O102" s="193"/>
      <c r="P102" s="193"/>
    </row>
    <row r="103" spans="1:16" ht="47.25" x14ac:dyDescent="0.25">
      <c r="A103" s="183"/>
      <c r="B103" s="181"/>
      <c r="C103" s="198"/>
      <c r="D103" s="198"/>
      <c r="E103" s="198"/>
      <c r="F103" s="217"/>
      <c r="G103" s="217"/>
      <c r="H103" s="217"/>
      <c r="I103" s="217"/>
      <c r="J103" s="217"/>
      <c r="K103" s="83" t="s">
        <v>176</v>
      </c>
      <c r="L103" s="85">
        <v>95191</v>
      </c>
      <c r="M103" s="85">
        <v>89690</v>
      </c>
      <c r="N103" s="54">
        <f>M103/L103*100</f>
        <v>94.221092330157262</v>
      </c>
      <c r="O103" s="193"/>
      <c r="P103" s="193"/>
    </row>
    <row r="104" spans="1:16" ht="15.75" x14ac:dyDescent="0.25">
      <c r="A104" s="183"/>
      <c r="B104" s="181"/>
      <c r="C104" s="198"/>
      <c r="D104" s="198"/>
      <c r="E104" s="198"/>
      <c r="F104" s="217"/>
      <c r="G104" s="217"/>
      <c r="H104" s="217"/>
      <c r="I104" s="217"/>
      <c r="J104" s="217"/>
      <c r="K104" s="83" t="s">
        <v>177</v>
      </c>
      <c r="L104" s="85">
        <v>94691</v>
      </c>
      <c r="M104" s="85">
        <v>89290</v>
      </c>
      <c r="N104" s="54">
        <f t="shared" ref="N104:N114" si="9">M104/L104*100</f>
        <v>94.296184431466557</v>
      </c>
      <c r="O104" s="193"/>
      <c r="P104" s="193"/>
    </row>
    <row r="105" spans="1:16" ht="15.75" x14ac:dyDescent="0.25">
      <c r="A105" s="183"/>
      <c r="B105" s="181"/>
      <c r="C105" s="198"/>
      <c r="D105" s="198"/>
      <c r="E105" s="198"/>
      <c r="F105" s="217"/>
      <c r="G105" s="217"/>
      <c r="H105" s="217"/>
      <c r="I105" s="217"/>
      <c r="J105" s="217"/>
      <c r="K105" s="83" t="s">
        <v>178</v>
      </c>
      <c r="L105" s="85">
        <v>500</v>
      </c>
      <c r="M105" s="85">
        <v>400</v>
      </c>
      <c r="N105" s="54">
        <f t="shared" si="9"/>
        <v>80</v>
      </c>
      <c r="O105" s="193"/>
      <c r="P105" s="193"/>
    </row>
    <row r="106" spans="1:16" ht="31.5" x14ac:dyDescent="0.25">
      <c r="A106" s="183"/>
      <c r="B106" s="181"/>
      <c r="C106" s="198"/>
      <c r="D106" s="198"/>
      <c r="E106" s="198"/>
      <c r="F106" s="217"/>
      <c r="G106" s="217"/>
      <c r="H106" s="217"/>
      <c r="I106" s="217"/>
      <c r="J106" s="217"/>
      <c r="K106" s="62" t="s">
        <v>179</v>
      </c>
      <c r="L106" s="55">
        <v>27800</v>
      </c>
      <c r="M106" s="84">
        <v>28991</v>
      </c>
      <c r="N106" s="54">
        <f t="shared" si="9"/>
        <v>104.28417266187051</v>
      </c>
      <c r="O106" s="193"/>
      <c r="P106" s="193"/>
    </row>
    <row r="107" spans="1:16" ht="15.75" x14ac:dyDescent="0.25">
      <c r="A107" s="183"/>
      <c r="B107" s="181"/>
      <c r="C107" s="198"/>
      <c r="D107" s="198"/>
      <c r="E107" s="198"/>
      <c r="F107" s="217"/>
      <c r="G107" s="217"/>
      <c r="H107" s="217"/>
      <c r="I107" s="217"/>
      <c r="J107" s="217"/>
      <c r="K107" s="83" t="s">
        <v>177</v>
      </c>
      <c r="L107" s="55">
        <v>25644</v>
      </c>
      <c r="M107" s="84">
        <v>26991</v>
      </c>
      <c r="N107" s="54">
        <f t="shared" si="9"/>
        <v>105.25269068788022</v>
      </c>
      <c r="O107" s="193"/>
      <c r="P107" s="193"/>
    </row>
    <row r="108" spans="1:16" ht="15.75" x14ac:dyDescent="0.25">
      <c r="A108" s="183"/>
      <c r="B108" s="181"/>
      <c r="C108" s="198"/>
      <c r="D108" s="198"/>
      <c r="E108" s="198"/>
      <c r="F108" s="217"/>
      <c r="G108" s="217"/>
      <c r="H108" s="217"/>
      <c r="I108" s="217"/>
      <c r="J108" s="217"/>
      <c r="K108" s="83" t="s">
        <v>180</v>
      </c>
      <c r="L108" s="85">
        <v>2156</v>
      </c>
      <c r="M108" s="85">
        <v>2000</v>
      </c>
      <c r="N108" s="54">
        <f t="shared" si="9"/>
        <v>92.764378478664185</v>
      </c>
      <c r="O108" s="193"/>
      <c r="P108" s="193"/>
    </row>
    <row r="109" spans="1:16" ht="31.5" x14ac:dyDescent="0.25">
      <c r="A109" s="183"/>
      <c r="B109" s="181"/>
      <c r="C109" s="198"/>
      <c r="D109" s="198"/>
      <c r="E109" s="198"/>
      <c r="F109" s="217"/>
      <c r="G109" s="217"/>
      <c r="H109" s="217"/>
      <c r="I109" s="217"/>
      <c r="J109" s="217"/>
      <c r="K109" s="63" t="s">
        <v>181</v>
      </c>
      <c r="L109" s="86">
        <v>12353</v>
      </c>
      <c r="M109" s="85">
        <v>11615</v>
      </c>
      <c r="N109" s="54">
        <f t="shared" si="9"/>
        <v>94.025742734558406</v>
      </c>
      <c r="O109" s="193"/>
      <c r="P109" s="193"/>
    </row>
    <row r="110" spans="1:16" ht="15.75" x14ac:dyDescent="0.25">
      <c r="A110" s="183"/>
      <c r="B110" s="181"/>
      <c r="C110" s="198"/>
      <c r="D110" s="198"/>
      <c r="E110" s="198"/>
      <c r="F110" s="217"/>
      <c r="G110" s="217"/>
      <c r="H110" s="217"/>
      <c r="I110" s="217"/>
      <c r="J110" s="217"/>
      <c r="K110" s="63" t="s">
        <v>182</v>
      </c>
      <c r="L110" s="86">
        <v>10580</v>
      </c>
      <c r="M110" s="85">
        <v>9929</v>
      </c>
      <c r="N110" s="54">
        <f t="shared" si="9"/>
        <v>93.846880907372395</v>
      </c>
      <c r="O110" s="193"/>
      <c r="P110" s="193"/>
    </row>
    <row r="111" spans="1:16" ht="15.75" x14ac:dyDescent="0.25">
      <c r="A111" s="183"/>
      <c r="B111" s="181"/>
      <c r="C111" s="198"/>
      <c r="D111" s="198"/>
      <c r="E111" s="198"/>
      <c r="F111" s="217"/>
      <c r="G111" s="217"/>
      <c r="H111" s="217"/>
      <c r="I111" s="217"/>
      <c r="J111" s="217"/>
      <c r="K111" s="63" t="s">
        <v>178</v>
      </c>
      <c r="L111" s="86">
        <v>1773</v>
      </c>
      <c r="M111" s="85">
        <v>1686</v>
      </c>
      <c r="N111" s="54">
        <f t="shared" si="9"/>
        <v>95.093062605752962</v>
      </c>
      <c r="O111" s="193"/>
      <c r="P111" s="193"/>
    </row>
    <row r="112" spans="1:16" ht="31.5" x14ac:dyDescent="0.25">
      <c r="A112" s="183"/>
      <c r="B112" s="181"/>
      <c r="C112" s="198"/>
      <c r="D112" s="198"/>
      <c r="E112" s="198"/>
      <c r="F112" s="217"/>
      <c r="G112" s="217"/>
      <c r="H112" s="217"/>
      <c r="I112" s="217"/>
      <c r="J112" s="217"/>
      <c r="K112" s="63" t="s">
        <v>183</v>
      </c>
      <c r="L112" s="86">
        <v>3896</v>
      </c>
      <c r="M112" s="85">
        <v>3852</v>
      </c>
      <c r="N112" s="54">
        <f t="shared" si="9"/>
        <v>98.870636550308006</v>
      </c>
      <c r="O112" s="193"/>
      <c r="P112" s="193"/>
    </row>
    <row r="113" spans="1:16" ht="15.75" x14ac:dyDescent="0.25">
      <c r="A113" s="183"/>
      <c r="B113" s="181"/>
      <c r="C113" s="198"/>
      <c r="D113" s="198"/>
      <c r="E113" s="198"/>
      <c r="F113" s="217"/>
      <c r="G113" s="217"/>
      <c r="H113" s="217"/>
      <c r="I113" s="217"/>
      <c r="J113" s="217"/>
      <c r="K113" s="83" t="s">
        <v>184</v>
      </c>
      <c r="L113" s="85">
        <v>3602</v>
      </c>
      <c r="M113" s="85">
        <v>3584</v>
      </c>
      <c r="N113" s="54">
        <f t="shared" si="9"/>
        <v>99.500277623542473</v>
      </c>
      <c r="O113" s="193"/>
      <c r="P113" s="193"/>
    </row>
    <row r="114" spans="1:16" ht="15.75" x14ac:dyDescent="0.25">
      <c r="A114" s="183"/>
      <c r="B114" s="181"/>
      <c r="C114" s="198"/>
      <c r="D114" s="198"/>
      <c r="E114" s="198"/>
      <c r="F114" s="217"/>
      <c r="G114" s="217"/>
      <c r="H114" s="217"/>
      <c r="I114" s="217"/>
      <c r="J114" s="217"/>
      <c r="K114" s="62" t="s">
        <v>185</v>
      </c>
      <c r="L114" s="55">
        <v>3602</v>
      </c>
      <c r="M114" s="84">
        <v>3584</v>
      </c>
      <c r="N114" s="54">
        <f t="shared" si="9"/>
        <v>99.500277623542473</v>
      </c>
      <c r="O114" s="193"/>
      <c r="P114" s="193"/>
    </row>
    <row r="115" spans="1:16" ht="15.75" x14ac:dyDescent="0.25">
      <c r="A115" s="183"/>
      <c r="B115" s="181"/>
      <c r="C115" s="198"/>
      <c r="D115" s="198"/>
      <c r="E115" s="198"/>
      <c r="F115" s="217"/>
      <c r="G115" s="217"/>
      <c r="H115" s="217"/>
      <c r="I115" s="217"/>
      <c r="J115" s="217"/>
      <c r="K115" s="62" t="s">
        <v>186</v>
      </c>
      <c r="L115" s="55">
        <v>0</v>
      </c>
      <c r="M115" s="84">
        <v>0</v>
      </c>
      <c r="N115" s="54">
        <v>0</v>
      </c>
      <c r="O115" s="193"/>
      <c r="P115" s="193"/>
    </row>
    <row r="116" spans="1:16" ht="15.75" x14ac:dyDescent="0.25">
      <c r="A116" s="183"/>
      <c r="B116" s="181"/>
      <c r="C116" s="198"/>
      <c r="D116" s="198"/>
      <c r="E116" s="198"/>
      <c r="F116" s="217"/>
      <c r="G116" s="217"/>
      <c r="H116" s="217"/>
      <c r="I116" s="217"/>
      <c r="J116" s="217"/>
      <c r="K116" s="63" t="s">
        <v>178</v>
      </c>
      <c r="L116" s="55">
        <v>294</v>
      </c>
      <c r="M116" s="84">
        <v>268</v>
      </c>
      <c r="N116" s="54">
        <f>M116/L116*100</f>
        <v>91.156462585034021</v>
      </c>
      <c r="O116" s="193"/>
      <c r="P116" s="193"/>
    </row>
    <row r="117" spans="1:16" ht="63" x14ac:dyDescent="0.25">
      <c r="A117" s="183"/>
      <c r="B117" s="181"/>
      <c r="C117" s="198"/>
      <c r="D117" s="198"/>
      <c r="E117" s="198"/>
      <c r="F117" s="217"/>
      <c r="G117" s="217"/>
      <c r="H117" s="217"/>
      <c r="I117" s="217"/>
      <c r="J117" s="217"/>
      <c r="K117" s="63" t="s">
        <v>187</v>
      </c>
      <c r="L117" s="55">
        <v>2469</v>
      </c>
      <c r="M117" s="84">
        <v>2697.3</v>
      </c>
      <c r="N117" s="54">
        <f>M117/L117*100</f>
        <v>109.24665856622116</v>
      </c>
      <c r="O117" s="193"/>
      <c r="P117" s="193"/>
    </row>
    <row r="118" spans="1:16" ht="15" customHeight="1" x14ac:dyDescent="0.25">
      <c r="A118" s="183"/>
      <c r="B118" s="181"/>
      <c r="C118" s="198"/>
      <c r="D118" s="198"/>
      <c r="E118" s="198"/>
      <c r="F118" s="217"/>
      <c r="G118" s="217"/>
      <c r="H118" s="217"/>
      <c r="I118" s="217"/>
      <c r="J118" s="217"/>
      <c r="K118" s="87"/>
      <c r="L118" s="87"/>
      <c r="M118" s="87"/>
      <c r="N118" s="87"/>
      <c r="O118" s="193"/>
      <c r="P118" s="193"/>
    </row>
    <row r="119" spans="1:16" ht="60" customHeight="1" x14ac:dyDescent="0.25">
      <c r="A119" s="183"/>
      <c r="B119" s="181"/>
      <c r="C119" s="198"/>
      <c r="D119" s="198"/>
      <c r="E119" s="198"/>
      <c r="F119" s="217"/>
      <c r="G119" s="217"/>
      <c r="H119" s="217"/>
      <c r="I119" s="217"/>
      <c r="J119" s="217"/>
      <c r="K119" s="185" t="s">
        <v>50</v>
      </c>
      <c r="L119" s="185"/>
      <c r="M119" s="185"/>
      <c r="N119" s="135">
        <v>81</v>
      </c>
      <c r="O119" s="193"/>
      <c r="P119" s="193"/>
    </row>
    <row r="120" spans="1:16" ht="133.5" customHeight="1" x14ac:dyDescent="0.25">
      <c r="A120" s="162">
        <v>8</v>
      </c>
      <c r="B120" s="181" t="s">
        <v>331</v>
      </c>
      <c r="C120" s="42">
        <v>5</v>
      </c>
      <c r="D120" s="42">
        <v>3</v>
      </c>
      <c r="E120" s="42">
        <f>D120/C120*100</f>
        <v>60</v>
      </c>
      <c r="F120" s="43" t="s">
        <v>6</v>
      </c>
      <c r="G120" s="44">
        <v>11683.5</v>
      </c>
      <c r="H120" s="44">
        <v>11383.7</v>
      </c>
      <c r="I120" s="88" t="s">
        <v>190</v>
      </c>
      <c r="J120" s="88" t="s">
        <v>191</v>
      </c>
      <c r="K120" s="50" t="s">
        <v>192</v>
      </c>
      <c r="L120" s="134">
        <v>99</v>
      </c>
      <c r="M120" s="134">
        <v>95</v>
      </c>
      <c r="N120" s="92">
        <f>M120/L120*100</f>
        <v>95.959595959595958</v>
      </c>
      <c r="O120" s="196">
        <v>58</v>
      </c>
      <c r="P120" s="181" t="s">
        <v>100</v>
      </c>
    </row>
    <row r="121" spans="1:16" ht="145.5" customHeight="1" x14ac:dyDescent="0.25">
      <c r="A121" s="162"/>
      <c r="B121" s="181"/>
      <c r="C121" s="172" t="s">
        <v>211</v>
      </c>
      <c r="D121" s="172"/>
      <c r="E121" s="172"/>
      <c r="F121" s="148" t="s">
        <v>53</v>
      </c>
      <c r="G121" s="49">
        <v>0</v>
      </c>
      <c r="H121" s="49">
        <v>0</v>
      </c>
      <c r="I121" s="91" t="s">
        <v>67</v>
      </c>
      <c r="J121" s="91" t="s">
        <v>67</v>
      </c>
      <c r="K121" s="50" t="s">
        <v>193</v>
      </c>
      <c r="L121" s="134">
        <v>95</v>
      </c>
      <c r="M121" s="134">
        <v>85</v>
      </c>
      <c r="N121" s="92">
        <f t="shared" ref="N121:N137" si="10">M121/L121*100</f>
        <v>89.473684210526315</v>
      </c>
      <c r="O121" s="196"/>
      <c r="P121" s="181"/>
    </row>
    <row r="122" spans="1:16" ht="141.75" customHeight="1" x14ac:dyDescent="0.25">
      <c r="A122" s="162"/>
      <c r="B122" s="181"/>
      <c r="C122" s="172"/>
      <c r="D122" s="172"/>
      <c r="E122" s="172"/>
      <c r="F122" s="148" t="s">
        <v>52</v>
      </c>
      <c r="G122" s="49">
        <v>0</v>
      </c>
      <c r="H122" s="49">
        <v>0</v>
      </c>
      <c r="I122" s="91" t="s">
        <v>67</v>
      </c>
      <c r="J122" s="91" t="s">
        <v>67</v>
      </c>
      <c r="K122" s="50" t="s">
        <v>194</v>
      </c>
      <c r="L122" s="134">
        <v>95</v>
      </c>
      <c r="M122" s="134">
        <v>85</v>
      </c>
      <c r="N122" s="92">
        <f t="shared" si="10"/>
        <v>89.473684210526315</v>
      </c>
      <c r="O122" s="196"/>
      <c r="P122" s="181"/>
    </row>
    <row r="123" spans="1:16" ht="98.25" x14ac:dyDescent="0.25">
      <c r="A123" s="162"/>
      <c r="B123" s="181"/>
      <c r="C123" s="172"/>
      <c r="D123" s="172"/>
      <c r="E123" s="172"/>
      <c r="F123" s="148" t="s">
        <v>54</v>
      </c>
      <c r="G123" s="90">
        <v>303.5</v>
      </c>
      <c r="H123" s="90">
        <v>3.7</v>
      </c>
      <c r="I123" s="91" t="s">
        <v>195</v>
      </c>
      <c r="J123" s="91" t="s">
        <v>67</v>
      </c>
      <c r="K123" s="50" t="s">
        <v>196</v>
      </c>
      <c r="L123" s="134">
        <v>90</v>
      </c>
      <c r="M123" s="134">
        <v>60</v>
      </c>
      <c r="N123" s="92">
        <f t="shared" si="10"/>
        <v>66.666666666666657</v>
      </c>
      <c r="O123" s="196"/>
      <c r="P123" s="181"/>
    </row>
    <row r="124" spans="1:16" ht="92.25" customHeight="1" x14ac:dyDescent="0.25">
      <c r="A124" s="162"/>
      <c r="B124" s="181"/>
      <c r="C124" s="172"/>
      <c r="D124" s="172"/>
      <c r="E124" s="172"/>
      <c r="F124" s="43" t="s">
        <v>55</v>
      </c>
      <c r="G124" s="90">
        <v>11380</v>
      </c>
      <c r="H124" s="90">
        <v>11380</v>
      </c>
      <c r="I124" s="91">
        <f>H124/G124*100</f>
        <v>100</v>
      </c>
      <c r="J124" s="91" t="s">
        <v>67</v>
      </c>
      <c r="K124" s="50" t="s">
        <v>197</v>
      </c>
      <c r="L124" s="134">
        <v>692.78</v>
      </c>
      <c r="M124" s="134">
        <v>692.78</v>
      </c>
      <c r="N124" s="51">
        <f t="shared" si="10"/>
        <v>100</v>
      </c>
      <c r="O124" s="196"/>
      <c r="P124" s="181"/>
    </row>
    <row r="125" spans="1:16" ht="31.5" x14ac:dyDescent="0.25">
      <c r="A125" s="162">
        <v>9</v>
      </c>
      <c r="B125" s="181"/>
      <c r="C125" s="172"/>
      <c r="D125" s="172"/>
      <c r="E125" s="172"/>
      <c r="F125" s="163"/>
      <c r="G125" s="163"/>
      <c r="H125" s="163"/>
      <c r="I125" s="163"/>
      <c r="J125" s="163"/>
      <c r="K125" s="50" t="s">
        <v>198</v>
      </c>
      <c r="L125" s="134">
        <v>0.12</v>
      </c>
      <c r="M125" s="134">
        <v>0.12</v>
      </c>
      <c r="N125" s="51">
        <f t="shared" si="10"/>
        <v>100</v>
      </c>
      <c r="O125" s="196"/>
      <c r="P125" s="181"/>
    </row>
    <row r="126" spans="1:16" ht="31.5" x14ac:dyDescent="0.25">
      <c r="A126" s="162"/>
      <c r="B126" s="181"/>
      <c r="C126" s="172"/>
      <c r="D126" s="172"/>
      <c r="E126" s="172"/>
      <c r="F126" s="163"/>
      <c r="G126" s="163"/>
      <c r="H126" s="163"/>
      <c r="I126" s="163"/>
      <c r="J126" s="163"/>
      <c r="K126" s="50" t="s">
        <v>199</v>
      </c>
      <c r="L126" s="134">
        <v>5.96</v>
      </c>
      <c r="M126" s="134">
        <v>5.96</v>
      </c>
      <c r="N126" s="51">
        <f t="shared" si="10"/>
        <v>100</v>
      </c>
      <c r="O126" s="196"/>
      <c r="P126" s="181"/>
    </row>
    <row r="127" spans="1:16" ht="31.5" x14ac:dyDescent="0.25">
      <c r="A127" s="162"/>
      <c r="B127" s="181"/>
      <c r="C127" s="172"/>
      <c r="D127" s="172"/>
      <c r="E127" s="172"/>
      <c r="F127" s="163"/>
      <c r="G127" s="163"/>
      <c r="H127" s="163"/>
      <c r="I127" s="163"/>
      <c r="J127" s="163"/>
      <c r="K127" s="50" t="s">
        <v>200</v>
      </c>
      <c r="L127" s="134">
        <v>42</v>
      </c>
      <c r="M127" s="134">
        <v>42</v>
      </c>
      <c r="N127" s="51">
        <f t="shared" si="10"/>
        <v>100</v>
      </c>
      <c r="O127" s="196"/>
      <c r="P127" s="181"/>
    </row>
    <row r="128" spans="1:16" ht="31.5" x14ac:dyDescent="0.25">
      <c r="A128" s="162"/>
      <c r="B128" s="181"/>
      <c r="C128" s="172"/>
      <c r="D128" s="172"/>
      <c r="E128" s="172"/>
      <c r="F128" s="163"/>
      <c r="G128" s="163"/>
      <c r="H128" s="163"/>
      <c r="I128" s="163"/>
      <c r="J128" s="163"/>
      <c r="K128" s="50" t="s">
        <v>201</v>
      </c>
      <c r="L128" s="134">
        <v>176.55</v>
      </c>
      <c r="M128" s="134">
        <v>176.55</v>
      </c>
      <c r="N128" s="51">
        <f t="shared" si="10"/>
        <v>100</v>
      </c>
      <c r="O128" s="196"/>
      <c r="P128" s="181"/>
    </row>
    <row r="129" spans="1:16" ht="31.5" x14ac:dyDescent="0.25">
      <c r="A129" s="162"/>
      <c r="B129" s="181"/>
      <c r="C129" s="172"/>
      <c r="D129" s="172"/>
      <c r="E129" s="172"/>
      <c r="F129" s="163"/>
      <c r="G129" s="163"/>
      <c r="H129" s="163"/>
      <c r="I129" s="163"/>
      <c r="J129" s="163"/>
      <c r="K129" s="50" t="s">
        <v>202</v>
      </c>
      <c r="L129" s="134">
        <v>29.66</v>
      </c>
      <c r="M129" s="134">
        <v>29.66</v>
      </c>
      <c r="N129" s="51">
        <f t="shared" si="10"/>
        <v>100</v>
      </c>
      <c r="O129" s="196"/>
      <c r="P129" s="181"/>
    </row>
    <row r="130" spans="1:16" ht="31.5" x14ac:dyDescent="0.25">
      <c r="A130" s="162"/>
      <c r="B130" s="181"/>
      <c r="C130" s="172"/>
      <c r="D130" s="172"/>
      <c r="E130" s="172"/>
      <c r="F130" s="163"/>
      <c r="G130" s="163"/>
      <c r="H130" s="163"/>
      <c r="I130" s="163"/>
      <c r="J130" s="163"/>
      <c r="K130" s="50" t="s">
        <v>203</v>
      </c>
      <c r="L130" s="134">
        <v>0.28000000000000003</v>
      </c>
      <c r="M130" s="134">
        <v>0.28000000000000003</v>
      </c>
      <c r="N130" s="51">
        <f t="shared" si="10"/>
        <v>100</v>
      </c>
      <c r="O130" s="196"/>
      <c r="P130" s="181"/>
    </row>
    <row r="131" spans="1:16" ht="31.5" x14ac:dyDescent="0.25">
      <c r="A131" s="162"/>
      <c r="B131" s="181"/>
      <c r="C131" s="172"/>
      <c r="D131" s="172"/>
      <c r="E131" s="172"/>
      <c r="F131" s="163"/>
      <c r="G131" s="163"/>
      <c r="H131" s="163"/>
      <c r="I131" s="163"/>
      <c r="J131" s="163"/>
      <c r="K131" s="50" t="s">
        <v>204</v>
      </c>
      <c r="L131" s="134">
        <v>0.11</v>
      </c>
      <c r="M131" s="134">
        <v>0.11</v>
      </c>
      <c r="N131" s="51">
        <f t="shared" si="10"/>
        <v>100</v>
      </c>
      <c r="O131" s="196"/>
      <c r="P131" s="181"/>
    </row>
    <row r="132" spans="1:16" ht="47.25" x14ac:dyDescent="0.25">
      <c r="A132" s="162"/>
      <c r="B132" s="181"/>
      <c r="C132" s="172"/>
      <c r="D132" s="172"/>
      <c r="E132" s="172"/>
      <c r="F132" s="163"/>
      <c r="G132" s="163"/>
      <c r="H132" s="163"/>
      <c r="I132" s="163"/>
      <c r="J132" s="163"/>
      <c r="K132" s="50" t="s">
        <v>205</v>
      </c>
      <c r="L132" s="134">
        <v>0.95</v>
      </c>
      <c r="M132" s="134">
        <v>0.95</v>
      </c>
      <c r="N132" s="51">
        <f t="shared" si="10"/>
        <v>100</v>
      </c>
      <c r="O132" s="196"/>
      <c r="P132" s="181"/>
    </row>
    <row r="133" spans="1:16" ht="62.25" customHeight="1" x14ac:dyDescent="0.25">
      <c r="A133" s="162"/>
      <c r="B133" s="181"/>
      <c r="C133" s="172"/>
      <c r="D133" s="172"/>
      <c r="E133" s="172"/>
      <c r="F133" s="163"/>
      <c r="G133" s="163"/>
      <c r="H133" s="163"/>
      <c r="I133" s="163"/>
      <c r="J133" s="163"/>
      <c r="K133" s="50" t="s">
        <v>206</v>
      </c>
      <c r="L133" s="134">
        <v>7.15</v>
      </c>
      <c r="M133" s="134">
        <v>7.15</v>
      </c>
      <c r="N133" s="51">
        <f t="shared" si="10"/>
        <v>100</v>
      </c>
      <c r="O133" s="196"/>
      <c r="P133" s="181"/>
    </row>
    <row r="134" spans="1:16" ht="162" customHeight="1" x14ac:dyDescent="0.25">
      <c r="A134" s="162"/>
      <c r="B134" s="181"/>
      <c r="C134" s="172"/>
      <c r="D134" s="172"/>
      <c r="E134" s="172"/>
      <c r="F134" s="163"/>
      <c r="G134" s="163"/>
      <c r="H134" s="163"/>
      <c r="I134" s="163"/>
      <c r="J134" s="163"/>
      <c r="K134" s="50" t="s">
        <v>207</v>
      </c>
      <c r="L134" s="134">
        <v>90</v>
      </c>
      <c r="M134" s="134">
        <v>60</v>
      </c>
      <c r="N134" s="92">
        <f t="shared" si="10"/>
        <v>66.666666666666657</v>
      </c>
      <c r="O134" s="196"/>
      <c r="P134" s="181"/>
    </row>
    <row r="135" spans="1:16" ht="159" customHeight="1" x14ac:dyDescent="0.25">
      <c r="A135" s="162"/>
      <c r="B135" s="181"/>
      <c r="C135" s="172"/>
      <c r="D135" s="172"/>
      <c r="E135" s="172"/>
      <c r="F135" s="163"/>
      <c r="G135" s="163"/>
      <c r="H135" s="163"/>
      <c r="I135" s="163"/>
      <c r="J135" s="163"/>
      <c r="K135" s="50" t="s">
        <v>208</v>
      </c>
      <c r="L135" s="134">
        <v>90</v>
      </c>
      <c r="M135" s="134">
        <v>75</v>
      </c>
      <c r="N135" s="92">
        <f t="shared" si="10"/>
        <v>83.333333333333343</v>
      </c>
      <c r="O135" s="196"/>
      <c r="P135" s="181"/>
    </row>
    <row r="136" spans="1:16" ht="171" customHeight="1" x14ac:dyDescent="0.25">
      <c r="A136" s="162"/>
      <c r="B136" s="181"/>
      <c r="C136" s="172"/>
      <c r="D136" s="172"/>
      <c r="E136" s="172"/>
      <c r="F136" s="163"/>
      <c r="G136" s="163"/>
      <c r="H136" s="163"/>
      <c r="I136" s="163"/>
      <c r="J136" s="163"/>
      <c r="K136" s="50" t="s">
        <v>209</v>
      </c>
      <c r="L136" s="134">
        <v>95</v>
      </c>
      <c r="M136" s="134">
        <v>80</v>
      </c>
      <c r="N136" s="92">
        <f t="shared" si="10"/>
        <v>84.210526315789465</v>
      </c>
      <c r="O136" s="196"/>
      <c r="P136" s="181"/>
    </row>
    <row r="137" spans="1:16" ht="175.5" customHeight="1" x14ac:dyDescent="0.25">
      <c r="A137" s="162"/>
      <c r="B137" s="181"/>
      <c r="C137" s="172"/>
      <c r="D137" s="172"/>
      <c r="E137" s="172"/>
      <c r="F137" s="163"/>
      <c r="G137" s="163"/>
      <c r="H137" s="163"/>
      <c r="I137" s="163"/>
      <c r="J137" s="163"/>
      <c r="K137" s="50" t="s">
        <v>210</v>
      </c>
      <c r="L137" s="134">
        <v>85</v>
      </c>
      <c r="M137" s="134">
        <v>60</v>
      </c>
      <c r="N137" s="51">
        <f t="shared" si="10"/>
        <v>70.588235294117652</v>
      </c>
      <c r="O137" s="196"/>
      <c r="P137" s="181"/>
    </row>
    <row r="138" spans="1:16" ht="47.25" customHeight="1" x14ac:dyDescent="0.25">
      <c r="A138" s="162"/>
      <c r="B138" s="181"/>
      <c r="C138" s="172"/>
      <c r="D138" s="172"/>
      <c r="E138" s="172"/>
      <c r="F138" s="163"/>
      <c r="G138" s="163"/>
      <c r="H138" s="163"/>
      <c r="I138" s="163"/>
      <c r="J138" s="163"/>
      <c r="K138" s="185" t="s">
        <v>50</v>
      </c>
      <c r="L138" s="185"/>
      <c r="M138" s="185"/>
      <c r="N138" s="156">
        <v>94</v>
      </c>
      <c r="O138" s="196"/>
      <c r="P138" s="181"/>
    </row>
    <row r="139" spans="1:16" ht="224.25" customHeight="1" x14ac:dyDescent="0.25">
      <c r="A139" s="162">
        <v>10</v>
      </c>
      <c r="B139" s="181" t="s">
        <v>254</v>
      </c>
      <c r="C139" s="42">
        <v>9</v>
      </c>
      <c r="D139" s="42">
        <v>9</v>
      </c>
      <c r="E139" s="45">
        <f>D139/C139*100</f>
        <v>100</v>
      </c>
      <c r="F139" s="43" t="s">
        <v>6</v>
      </c>
      <c r="G139" s="102">
        <v>40783.9</v>
      </c>
      <c r="H139" s="102">
        <v>40369.199999999997</v>
      </c>
      <c r="I139" s="96">
        <f>H139/G139*100</f>
        <v>98.983177185114698</v>
      </c>
      <c r="J139" s="45">
        <v>101.01</v>
      </c>
      <c r="K139" s="95" t="s">
        <v>212</v>
      </c>
      <c r="L139" s="39">
        <v>90</v>
      </c>
      <c r="M139" s="67">
        <v>94.4</v>
      </c>
      <c r="N139" s="54">
        <f>M139/L139*100</f>
        <v>104.8888888888889</v>
      </c>
      <c r="O139" s="194">
        <f>N155*J139/100</f>
        <v>89.201931000000002</v>
      </c>
      <c r="P139" s="183" t="s">
        <v>213</v>
      </c>
    </row>
    <row r="140" spans="1:16" ht="88.5" customHeight="1" x14ac:dyDescent="0.25">
      <c r="A140" s="162"/>
      <c r="B140" s="181"/>
      <c r="C140" s="203" t="s">
        <v>214</v>
      </c>
      <c r="D140" s="204"/>
      <c r="E140" s="204"/>
      <c r="F140" s="148" t="s">
        <v>53</v>
      </c>
      <c r="G140" s="49" t="s">
        <v>67</v>
      </c>
      <c r="H140" s="49" t="s">
        <v>67</v>
      </c>
      <c r="I140" s="49" t="s">
        <v>67</v>
      </c>
      <c r="J140" s="49" t="s">
        <v>67</v>
      </c>
      <c r="K140" s="146" t="s">
        <v>215</v>
      </c>
      <c r="L140" s="55" t="s">
        <v>216</v>
      </c>
      <c r="M140" s="67">
        <v>6.1</v>
      </c>
      <c r="N140" s="51">
        <v>0</v>
      </c>
      <c r="O140" s="194"/>
      <c r="P140" s="183"/>
    </row>
    <row r="141" spans="1:16" ht="63.75" x14ac:dyDescent="0.25">
      <c r="A141" s="162"/>
      <c r="B141" s="181"/>
      <c r="C141" s="204"/>
      <c r="D141" s="204"/>
      <c r="E141" s="204"/>
      <c r="F141" s="148" t="s">
        <v>52</v>
      </c>
      <c r="G141" s="49" t="s">
        <v>67</v>
      </c>
      <c r="H141" s="49" t="s">
        <v>67</v>
      </c>
      <c r="I141" s="49" t="s">
        <v>67</v>
      </c>
      <c r="J141" s="49" t="s">
        <v>67</v>
      </c>
      <c r="K141" s="146" t="s">
        <v>217</v>
      </c>
      <c r="L141" s="39" t="s">
        <v>216</v>
      </c>
      <c r="M141" s="67">
        <v>1.6</v>
      </c>
      <c r="N141" s="51">
        <v>100</v>
      </c>
      <c r="O141" s="194"/>
      <c r="P141" s="183"/>
    </row>
    <row r="142" spans="1:16" ht="98.25" x14ac:dyDescent="0.25">
      <c r="A142" s="162"/>
      <c r="B142" s="181"/>
      <c r="C142" s="204"/>
      <c r="D142" s="204"/>
      <c r="E142" s="204"/>
      <c r="F142" s="148" t="s">
        <v>54</v>
      </c>
      <c r="G142" s="93">
        <v>40783.9</v>
      </c>
      <c r="H142" s="93">
        <v>40369.199999999997</v>
      </c>
      <c r="I142" s="94">
        <f>H142/G142*100</f>
        <v>98.983177185114698</v>
      </c>
      <c r="J142" s="103">
        <v>101.01</v>
      </c>
      <c r="K142" s="64" t="s">
        <v>218</v>
      </c>
      <c r="L142" s="39">
        <v>100</v>
      </c>
      <c r="M142" s="67">
        <v>100</v>
      </c>
      <c r="N142" s="51">
        <v>100</v>
      </c>
      <c r="O142" s="194"/>
      <c r="P142" s="183"/>
    </row>
    <row r="143" spans="1:16" ht="88.5" x14ac:dyDescent="0.25">
      <c r="A143" s="162"/>
      <c r="B143" s="181"/>
      <c r="C143" s="204"/>
      <c r="D143" s="204"/>
      <c r="E143" s="204"/>
      <c r="F143" s="43" t="s">
        <v>55</v>
      </c>
      <c r="G143" s="49" t="s">
        <v>67</v>
      </c>
      <c r="H143" s="49" t="s">
        <v>67</v>
      </c>
      <c r="I143" s="49" t="s">
        <v>67</v>
      </c>
      <c r="J143" s="49" t="s">
        <v>67</v>
      </c>
      <c r="K143" s="64" t="s">
        <v>219</v>
      </c>
      <c r="L143" s="39">
        <v>100</v>
      </c>
      <c r="M143" s="67">
        <v>100</v>
      </c>
      <c r="N143" s="51">
        <v>100</v>
      </c>
      <c r="O143" s="194"/>
      <c r="P143" s="183"/>
    </row>
    <row r="144" spans="1:16" ht="99" customHeight="1" x14ac:dyDescent="0.25">
      <c r="A144" s="162"/>
      <c r="B144" s="181"/>
      <c r="C144" s="204"/>
      <c r="D144" s="204"/>
      <c r="E144" s="204"/>
      <c r="F144" s="205"/>
      <c r="G144" s="205"/>
      <c r="H144" s="205"/>
      <c r="I144" s="205"/>
      <c r="J144" s="205"/>
      <c r="K144" s="146" t="s">
        <v>220</v>
      </c>
      <c r="L144" s="98">
        <v>0</v>
      </c>
      <c r="M144" s="98">
        <v>0</v>
      </c>
      <c r="N144" s="51">
        <v>100</v>
      </c>
      <c r="O144" s="194"/>
      <c r="P144" s="183"/>
    </row>
    <row r="145" spans="1:16" ht="63" x14ac:dyDescent="0.25">
      <c r="A145" s="162"/>
      <c r="B145" s="181"/>
      <c r="C145" s="204"/>
      <c r="D145" s="204"/>
      <c r="E145" s="204"/>
      <c r="F145" s="205"/>
      <c r="G145" s="205"/>
      <c r="H145" s="205"/>
      <c r="I145" s="205"/>
      <c r="J145" s="205"/>
      <c r="K145" s="146" t="s">
        <v>221</v>
      </c>
      <c r="L145" s="99" t="s">
        <v>222</v>
      </c>
      <c r="M145" s="98">
        <v>0</v>
      </c>
      <c r="N145" s="51">
        <v>100</v>
      </c>
      <c r="O145" s="194"/>
      <c r="P145" s="183"/>
    </row>
    <row r="146" spans="1:16" ht="78.75" x14ac:dyDescent="0.25">
      <c r="A146" s="162"/>
      <c r="B146" s="181"/>
      <c r="C146" s="204"/>
      <c r="D146" s="204"/>
      <c r="E146" s="204"/>
      <c r="F146" s="205"/>
      <c r="G146" s="205"/>
      <c r="H146" s="205"/>
      <c r="I146" s="205"/>
      <c r="J146" s="205"/>
      <c r="K146" s="146" t="s">
        <v>223</v>
      </c>
      <c r="L146" s="99" t="s">
        <v>224</v>
      </c>
      <c r="M146" s="98" t="s">
        <v>225</v>
      </c>
      <c r="N146" s="51">
        <v>100</v>
      </c>
      <c r="O146" s="194"/>
      <c r="P146" s="183"/>
    </row>
    <row r="147" spans="1:16" ht="95.25" customHeight="1" x14ac:dyDescent="0.25">
      <c r="A147" s="162"/>
      <c r="B147" s="181"/>
      <c r="C147" s="204"/>
      <c r="D147" s="204"/>
      <c r="E147" s="204"/>
      <c r="F147" s="205"/>
      <c r="G147" s="205"/>
      <c r="H147" s="205"/>
      <c r="I147" s="205"/>
      <c r="J147" s="205"/>
      <c r="K147" s="64" t="s">
        <v>226</v>
      </c>
      <c r="L147" s="99" t="s">
        <v>224</v>
      </c>
      <c r="M147" s="98" t="s">
        <v>225</v>
      </c>
      <c r="N147" s="51">
        <v>100</v>
      </c>
      <c r="O147" s="194"/>
      <c r="P147" s="183"/>
    </row>
    <row r="148" spans="1:16" ht="15.75" x14ac:dyDescent="0.25">
      <c r="A148" s="162"/>
      <c r="B148" s="181"/>
      <c r="C148" s="204"/>
      <c r="D148" s="204"/>
      <c r="E148" s="204"/>
      <c r="F148" s="205"/>
      <c r="G148" s="205"/>
      <c r="H148" s="205"/>
      <c r="I148" s="205"/>
      <c r="J148" s="205"/>
      <c r="K148" s="146" t="s">
        <v>227</v>
      </c>
      <c r="L148" s="99">
        <v>95</v>
      </c>
      <c r="M148" s="100">
        <v>102.7</v>
      </c>
      <c r="N148" s="54">
        <f>M148/L148*100</f>
        <v>108.10526315789475</v>
      </c>
      <c r="O148" s="194"/>
      <c r="P148" s="183"/>
    </row>
    <row r="149" spans="1:16" ht="109.5" customHeight="1" x14ac:dyDescent="0.25">
      <c r="A149" s="162"/>
      <c r="B149" s="181"/>
      <c r="C149" s="204"/>
      <c r="D149" s="204"/>
      <c r="E149" s="204"/>
      <c r="F149" s="205"/>
      <c r="G149" s="205"/>
      <c r="H149" s="205"/>
      <c r="I149" s="205"/>
      <c r="J149" s="205"/>
      <c r="K149" s="146" t="s">
        <v>228</v>
      </c>
      <c r="L149" s="98" t="s">
        <v>224</v>
      </c>
      <c r="M149" s="98" t="s">
        <v>229</v>
      </c>
      <c r="N149" s="51">
        <v>0</v>
      </c>
      <c r="O149" s="194"/>
      <c r="P149" s="183"/>
    </row>
    <row r="150" spans="1:16" ht="67.5" customHeight="1" x14ac:dyDescent="0.25">
      <c r="A150" s="162"/>
      <c r="B150" s="181"/>
      <c r="C150" s="204"/>
      <c r="D150" s="204"/>
      <c r="E150" s="204"/>
      <c r="F150" s="205"/>
      <c r="G150" s="205"/>
      <c r="H150" s="205"/>
      <c r="I150" s="205"/>
      <c r="J150" s="205"/>
      <c r="K150" s="146" t="s">
        <v>230</v>
      </c>
      <c r="L150" s="98">
        <f>0</f>
        <v>0</v>
      </c>
      <c r="M150" s="98">
        <v>0</v>
      </c>
      <c r="N150" s="51">
        <v>100</v>
      </c>
      <c r="O150" s="194"/>
      <c r="P150" s="183"/>
    </row>
    <row r="151" spans="1:16" ht="138" customHeight="1" x14ac:dyDescent="0.25">
      <c r="A151" s="162"/>
      <c r="B151" s="181"/>
      <c r="C151" s="204"/>
      <c r="D151" s="204"/>
      <c r="E151" s="204"/>
      <c r="F151" s="205"/>
      <c r="G151" s="205"/>
      <c r="H151" s="205"/>
      <c r="I151" s="205"/>
      <c r="J151" s="205"/>
      <c r="K151" s="146" t="s">
        <v>231</v>
      </c>
      <c r="L151" s="98" t="s">
        <v>224</v>
      </c>
      <c r="M151" s="98" t="s">
        <v>225</v>
      </c>
      <c r="N151" s="51">
        <v>100</v>
      </c>
      <c r="O151" s="194"/>
      <c r="P151" s="183"/>
    </row>
    <row r="152" spans="1:16" ht="94.5" customHeight="1" x14ac:dyDescent="0.25">
      <c r="A152" s="162"/>
      <c r="B152" s="181"/>
      <c r="C152" s="204"/>
      <c r="D152" s="204"/>
      <c r="E152" s="204"/>
      <c r="F152" s="205"/>
      <c r="G152" s="205"/>
      <c r="H152" s="205"/>
      <c r="I152" s="205"/>
      <c r="J152" s="205"/>
      <c r="K152" s="146" t="s">
        <v>232</v>
      </c>
      <c r="L152" s="99" t="s">
        <v>233</v>
      </c>
      <c r="M152" s="99">
        <v>54.1</v>
      </c>
      <c r="N152" s="51">
        <v>100</v>
      </c>
      <c r="O152" s="194"/>
      <c r="P152" s="183"/>
    </row>
    <row r="153" spans="1:16" ht="99.75" customHeight="1" x14ac:dyDescent="0.25">
      <c r="A153" s="162"/>
      <c r="B153" s="181"/>
      <c r="C153" s="204"/>
      <c r="D153" s="204"/>
      <c r="E153" s="204"/>
      <c r="F153" s="205"/>
      <c r="G153" s="205"/>
      <c r="H153" s="205"/>
      <c r="I153" s="205"/>
      <c r="J153" s="205"/>
      <c r="K153" s="146" t="s">
        <v>234</v>
      </c>
      <c r="L153" s="98">
        <v>1</v>
      </c>
      <c r="M153" s="98">
        <v>1</v>
      </c>
      <c r="N153" s="51">
        <v>100</v>
      </c>
      <c r="O153" s="194"/>
      <c r="P153" s="183"/>
    </row>
    <row r="154" spans="1:16" ht="118.5" customHeight="1" x14ac:dyDescent="0.25">
      <c r="A154" s="162"/>
      <c r="B154" s="181"/>
      <c r="C154" s="204"/>
      <c r="D154" s="204"/>
      <c r="E154" s="204"/>
      <c r="F154" s="205"/>
      <c r="G154" s="205"/>
      <c r="H154" s="205"/>
      <c r="I154" s="205"/>
      <c r="J154" s="205"/>
      <c r="K154" s="97" t="s">
        <v>235</v>
      </c>
      <c r="L154" s="98" t="s">
        <v>224</v>
      </c>
      <c r="M154" s="98" t="s">
        <v>225</v>
      </c>
      <c r="N154" s="51">
        <v>100</v>
      </c>
      <c r="O154" s="194"/>
      <c r="P154" s="183"/>
    </row>
    <row r="155" spans="1:16" ht="51" customHeight="1" x14ac:dyDescent="0.25">
      <c r="A155" s="162"/>
      <c r="B155" s="181"/>
      <c r="C155" s="204"/>
      <c r="D155" s="204"/>
      <c r="E155" s="204"/>
      <c r="F155" s="205"/>
      <c r="G155" s="205"/>
      <c r="H155" s="205"/>
      <c r="I155" s="205"/>
      <c r="J155" s="205"/>
      <c r="K155" s="185" t="s">
        <v>50</v>
      </c>
      <c r="L155" s="185"/>
      <c r="M155" s="185"/>
      <c r="N155" s="101">
        <v>88.31</v>
      </c>
      <c r="O155" s="194"/>
      <c r="P155" s="183"/>
    </row>
    <row r="156" spans="1:16" ht="66" customHeight="1" x14ac:dyDescent="0.25">
      <c r="A156" s="202">
        <v>11</v>
      </c>
      <c r="B156" s="181" t="s">
        <v>252</v>
      </c>
      <c r="C156" s="42">
        <v>12</v>
      </c>
      <c r="D156" s="42">
        <v>12</v>
      </c>
      <c r="E156" s="45">
        <f>D156/C156*100</f>
        <v>100</v>
      </c>
      <c r="F156" s="43" t="s">
        <v>6</v>
      </c>
      <c r="G156" s="45">
        <v>969000</v>
      </c>
      <c r="H156" s="45">
        <v>909700</v>
      </c>
      <c r="I156" s="40">
        <f>H156/G156*100</f>
        <v>93.880288957688336</v>
      </c>
      <c r="J156" s="145">
        <f>E156/I156*100</f>
        <v>106.51863251621414</v>
      </c>
      <c r="K156" s="137" t="s">
        <v>237</v>
      </c>
      <c r="L156" s="39">
        <v>877306</v>
      </c>
      <c r="M156" s="67">
        <v>1347700</v>
      </c>
      <c r="N156" s="54">
        <f t="shared" ref="N156:N157" si="11">M156/L156*100</f>
        <v>153.61800785586786</v>
      </c>
      <c r="O156" s="193">
        <f>N172*J156/100</f>
        <v>123.19446680084134</v>
      </c>
      <c r="P156" s="181" t="s">
        <v>271</v>
      </c>
    </row>
    <row r="157" spans="1:16" ht="77.25" customHeight="1" x14ac:dyDescent="0.25">
      <c r="A157" s="202"/>
      <c r="B157" s="181"/>
      <c r="C157" s="206" t="s">
        <v>253</v>
      </c>
      <c r="D157" s="206"/>
      <c r="E157" s="206"/>
      <c r="F157" s="48" t="s">
        <v>53</v>
      </c>
      <c r="G157" s="103">
        <v>0</v>
      </c>
      <c r="H157" s="103">
        <v>0</v>
      </c>
      <c r="I157" s="40">
        <v>0</v>
      </c>
      <c r="J157" s="42" t="s">
        <v>67</v>
      </c>
      <c r="K157" s="137" t="s">
        <v>238</v>
      </c>
      <c r="L157" s="98">
        <v>792000</v>
      </c>
      <c r="M157" s="98">
        <v>1253800</v>
      </c>
      <c r="N157" s="54">
        <f t="shared" si="11"/>
        <v>158.3080808080808</v>
      </c>
      <c r="O157" s="193"/>
      <c r="P157" s="181"/>
    </row>
    <row r="158" spans="1:16" ht="78.75" customHeight="1" x14ac:dyDescent="0.25">
      <c r="A158" s="202"/>
      <c r="B158" s="181"/>
      <c r="C158" s="206"/>
      <c r="D158" s="206"/>
      <c r="E158" s="206"/>
      <c r="F158" s="48" t="s">
        <v>52</v>
      </c>
      <c r="G158" s="103">
        <v>0</v>
      </c>
      <c r="H158" s="103">
        <v>0</v>
      </c>
      <c r="I158" s="40">
        <v>0</v>
      </c>
      <c r="J158" s="42" t="s">
        <v>67</v>
      </c>
      <c r="K158" s="137" t="s">
        <v>239</v>
      </c>
      <c r="L158" s="98">
        <v>45</v>
      </c>
      <c r="M158" s="98">
        <v>51</v>
      </c>
      <c r="N158" s="54">
        <f>M158/L158*100</f>
        <v>113.33333333333333</v>
      </c>
      <c r="O158" s="193"/>
      <c r="P158" s="181"/>
    </row>
    <row r="159" spans="1:16" ht="105" customHeight="1" x14ac:dyDescent="0.25">
      <c r="A159" s="202"/>
      <c r="B159" s="181"/>
      <c r="C159" s="206"/>
      <c r="D159" s="206"/>
      <c r="E159" s="206"/>
      <c r="F159" s="48" t="s">
        <v>54</v>
      </c>
      <c r="G159" s="103">
        <v>0</v>
      </c>
      <c r="H159" s="103">
        <v>0</v>
      </c>
      <c r="I159" s="40">
        <v>0</v>
      </c>
      <c r="J159" s="42" t="s">
        <v>67</v>
      </c>
      <c r="K159" s="137" t="s">
        <v>240</v>
      </c>
      <c r="L159" s="98">
        <v>856</v>
      </c>
      <c r="M159" s="98">
        <v>756</v>
      </c>
      <c r="N159" s="54">
        <f>M159/L159*100</f>
        <v>88.317757009345797</v>
      </c>
      <c r="O159" s="193"/>
      <c r="P159" s="181"/>
    </row>
    <row r="160" spans="1:16" ht="81.75" customHeight="1" x14ac:dyDescent="0.25">
      <c r="A160" s="202"/>
      <c r="B160" s="181"/>
      <c r="C160" s="206"/>
      <c r="D160" s="206"/>
      <c r="E160" s="206"/>
      <c r="F160" s="52" t="s">
        <v>55</v>
      </c>
      <c r="G160" s="103">
        <v>969000</v>
      </c>
      <c r="H160" s="103">
        <v>909700</v>
      </c>
      <c r="I160" s="40">
        <f t="shared" ref="I160" si="12">H160/G160*100</f>
        <v>93.880288957688336</v>
      </c>
      <c r="J160" s="42" t="s">
        <v>67</v>
      </c>
      <c r="K160" s="137" t="s">
        <v>241</v>
      </c>
      <c r="L160" s="39">
        <v>974498</v>
      </c>
      <c r="M160" s="67">
        <v>798255</v>
      </c>
      <c r="N160" s="54">
        <f>M160/L160*100</f>
        <v>81.914483149272755</v>
      </c>
      <c r="O160" s="193"/>
      <c r="P160" s="181"/>
    </row>
    <row r="161" spans="1:16" ht="69.75" customHeight="1" x14ac:dyDescent="0.25">
      <c r="A161" s="202"/>
      <c r="B161" s="181"/>
      <c r="C161" s="206"/>
      <c r="D161" s="206"/>
      <c r="E161" s="206"/>
      <c r="F161" s="163"/>
      <c r="G161" s="163"/>
      <c r="H161" s="163"/>
      <c r="I161" s="163"/>
      <c r="J161" s="163"/>
      <c r="K161" s="137" t="s">
        <v>242</v>
      </c>
      <c r="L161" s="98">
        <v>50495.8</v>
      </c>
      <c r="M161" s="98">
        <v>49708.2</v>
      </c>
      <c r="N161" s="54">
        <f t="shared" ref="N161:N164" si="13">M161/L161*100</f>
        <v>98.440266319179003</v>
      </c>
      <c r="O161" s="193"/>
      <c r="P161" s="181"/>
    </row>
    <row r="162" spans="1:16" ht="58.5" customHeight="1" x14ac:dyDescent="0.25">
      <c r="A162" s="202"/>
      <c r="B162" s="181"/>
      <c r="C162" s="206"/>
      <c r="D162" s="206"/>
      <c r="E162" s="206"/>
      <c r="F162" s="163"/>
      <c r="G162" s="163"/>
      <c r="H162" s="163"/>
      <c r="I162" s="163"/>
      <c r="J162" s="163"/>
      <c r="K162" s="137" t="s">
        <v>243</v>
      </c>
      <c r="L162" s="98">
        <v>16378</v>
      </c>
      <c r="M162" s="98">
        <v>17309.5</v>
      </c>
      <c r="N162" s="54">
        <f t="shared" si="13"/>
        <v>105.68750763218952</v>
      </c>
      <c r="O162" s="193"/>
      <c r="P162" s="181"/>
    </row>
    <row r="163" spans="1:16" ht="241.5" customHeight="1" x14ac:dyDescent="0.25">
      <c r="A163" s="202"/>
      <c r="B163" s="181"/>
      <c r="C163" s="206"/>
      <c r="D163" s="206"/>
      <c r="E163" s="206"/>
      <c r="F163" s="163"/>
      <c r="G163" s="163"/>
      <c r="H163" s="163"/>
      <c r="I163" s="163"/>
      <c r="J163" s="163"/>
      <c r="K163" s="137" t="s">
        <v>244</v>
      </c>
      <c r="L163" s="98">
        <v>40</v>
      </c>
      <c r="M163" s="98">
        <v>29.3</v>
      </c>
      <c r="N163" s="54">
        <f t="shared" si="13"/>
        <v>73.25</v>
      </c>
      <c r="O163" s="193"/>
      <c r="P163" s="181"/>
    </row>
    <row r="164" spans="1:16" ht="405" customHeight="1" x14ac:dyDescent="0.25">
      <c r="A164" s="202"/>
      <c r="B164" s="181"/>
      <c r="C164" s="206"/>
      <c r="D164" s="206"/>
      <c r="E164" s="206"/>
      <c r="F164" s="163"/>
      <c r="G164" s="163"/>
      <c r="H164" s="163"/>
      <c r="I164" s="163"/>
      <c r="J164" s="163"/>
      <c r="K164" s="137" t="s">
        <v>245</v>
      </c>
      <c r="L164" s="98">
        <v>100</v>
      </c>
      <c r="M164" s="98">
        <v>100</v>
      </c>
      <c r="N164" s="54">
        <f t="shared" si="13"/>
        <v>100</v>
      </c>
      <c r="O164" s="193"/>
      <c r="P164" s="181"/>
    </row>
    <row r="165" spans="1:16" ht="43.5" customHeight="1" x14ac:dyDescent="0.25">
      <c r="A165" s="202"/>
      <c r="B165" s="181"/>
      <c r="C165" s="206"/>
      <c r="D165" s="206"/>
      <c r="E165" s="206"/>
      <c r="F165" s="163"/>
      <c r="G165" s="163"/>
      <c r="H165" s="163"/>
      <c r="I165" s="163"/>
      <c r="J165" s="163"/>
      <c r="K165" s="207" t="s">
        <v>246</v>
      </c>
      <c r="L165" s="208">
        <v>2.2999999999999998</v>
      </c>
      <c r="M165" s="208">
        <v>3.3</v>
      </c>
      <c r="N165" s="209">
        <f>M165/L165*100</f>
        <v>143.47826086956522</v>
      </c>
      <c r="O165" s="193"/>
      <c r="P165" s="181"/>
    </row>
    <row r="166" spans="1:16" ht="76.5" customHeight="1" x14ac:dyDescent="0.25">
      <c r="A166" s="202"/>
      <c r="B166" s="181"/>
      <c r="C166" s="206"/>
      <c r="D166" s="206"/>
      <c r="E166" s="206"/>
      <c r="F166" s="163"/>
      <c r="G166" s="163"/>
      <c r="H166" s="163"/>
      <c r="I166" s="163"/>
      <c r="J166" s="163"/>
      <c r="K166" s="207"/>
      <c r="L166" s="208"/>
      <c r="M166" s="208"/>
      <c r="N166" s="209"/>
      <c r="O166" s="193"/>
      <c r="P166" s="181"/>
    </row>
    <row r="167" spans="1:16" ht="30.75" customHeight="1" x14ac:dyDescent="0.25">
      <c r="A167" s="202"/>
      <c r="B167" s="181"/>
      <c r="C167" s="206"/>
      <c r="D167" s="206"/>
      <c r="E167" s="206"/>
      <c r="F167" s="163"/>
      <c r="G167" s="163"/>
      <c r="H167" s="163"/>
      <c r="I167" s="163"/>
      <c r="J167" s="163"/>
      <c r="K167" s="207"/>
      <c r="L167" s="208"/>
      <c r="M167" s="208"/>
      <c r="N167" s="209"/>
      <c r="O167" s="193"/>
      <c r="P167" s="181"/>
    </row>
    <row r="168" spans="1:16" ht="210" customHeight="1" x14ac:dyDescent="0.25">
      <c r="A168" s="202"/>
      <c r="B168" s="181"/>
      <c r="C168" s="206"/>
      <c r="D168" s="206"/>
      <c r="E168" s="206"/>
      <c r="F168" s="163"/>
      <c r="G168" s="163"/>
      <c r="H168" s="163"/>
      <c r="I168" s="163"/>
      <c r="J168" s="163"/>
      <c r="K168" s="137" t="s">
        <v>247</v>
      </c>
      <c r="L168" s="137" t="s">
        <v>248</v>
      </c>
      <c r="M168" s="98" t="s">
        <v>67</v>
      </c>
      <c r="N168" s="54" t="s">
        <v>67</v>
      </c>
      <c r="O168" s="193"/>
      <c r="P168" s="181"/>
    </row>
    <row r="169" spans="1:16" ht="282" customHeight="1" x14ac:dyDescent="0.25">
      <c r="A169" s="202"/>
      <c r="B169" s="181"/>
      <c r="C169" s="206"/>
      <c r="D169" s="206"/>
      <c r="E169" s="206"/>
      <c r="F169" s="163"/>
      <c r="G169" s="163"/>
      <c r="H169" s="163"/>
      <c r="I169" s="163"/>
      <c r="J169" s="163"/>
      <c r="K169" s="137" t="s">
        <v>249</v>
      </c>
      <c r="L169" s="137" t="s">
        <v>250</v>
      </c>
      <c r="M169" s="105" t="s">
        <v>251</v>
      </c>
      <c r="N169" s="54" t="s">
        <v>67</v>
      </c>
      <c r="O169" s="193"/>
      <c r="P169" s="181"/>
    </row>
    <row r="170" spans="1:16" ht="18.75" customHeight="1" x14ac:dyDescent="0.25">
      <c r="A170" s="202"/>
      <c r="B170" s="181"/>
      <c r="C170" s="206"/>
      <c r="D170" s="206"/>
      <c r="E170" s="206"/>
      <c r="F170" s="163"/>
      <c r="G170" s="163"/>
      <c r="H170" s="163"/>
      <c r="I170" s="163"/>
      <c r="J170" s="163"/>
      <c r="K170" s="179"/>
      <c r="L170" s="179"/>
      <c r="M170" s="179"/>
      <c r="N170" s="179"/>
      <c r="O170" s="193"/>
      <c r="P170" s="181"/>
    </row>
    <row r="171" spans="1:16" ht="12.75" customHeight="1" x14ac:dyDescent="0.25">
      <c r="A171" s="202"/>
      <c r="B171" s="181"/>
      <c r="C171" s="206"/>
      <c r="D171" s="206"/>
      <c r="E171" s="206"/>
      <c r="F171" s="163"/>
      <c r="G171" s="163"/>
      <c r="H171" s="163"/>
      <c r="I171" s="163"/>
      <c r="J171" s="163"/>
      <c r="K171" s="179"/>
      <c r="L171" s="179"/>
      <c r="M171" s="179"/>
      <c r="N171" s="179"/>
      <c r="O171" s="193"/>
      <c r="P171" s="181"/>
    </row>
    <row r="172" spans="1:16" ht="42.75" customHeight="1" x14ac:dyDescent="0.25">
      <c r="A172" s="202"/>
      <c r="B172" s="181"/>
      <c r="C172" s="206"/>
      <c r="D172" s="206"/>
      <c r="E172" s="206"/>
      <c r="F172" s="163"/>
      <c r="G172" s="163"/>
      <c r="H172" s="163"/>
      <c r="I172" s="163"/>
      <c r="J172" s="163"/>
      <c r="K172" s="185" t="s">
        <v>50</v>
      </c>
      <c r="L172" s="185"/>
      <c r="M172" s="185"/>
      <c r="N172" s="135">
        <f>AVERAGE(N156:N161)</f>
        <v>115.65532141251327</v>
      </c>
      <c r="O172" s="193"/>
      <c r="P172" s="181"/>
    </row>
    <row r="173" spans="1:16" ht="81.75" customHeight="1" x14ac:dyDescent="0.25">
      <c r="A173" s="162">
        <v>12</v>
      </c>
      <c r="B173" s="181" t="s">
        <v>236</v>
      </c>
      <c r="C173" s="131">
        <v>21</v>
      </c>
      <c r="D173" s="131">
        <v>19</v>
      </c>
      <c r="E173" s="61">
        <f>D173/C173*100</f>
        <v>90.476190476190482</v>
      </c>
      <c r="F173" s="43" t="s">
        <v>6</v>
      </c>
      <c r="G173" s="45">
        <v>0</v>
      </c>
      <c r="H173" s="45">
        <v>0</v>
      </c>
      <c r="I173" s="40">
        <v>100</v>
      </c>
      <c r="J173" s="145">
        <f>E173/I173*100</f>
        <v>90.476190476190482</v>
      </c>
      <c r="K173" s="59" t="s">
        <v>255</v>
      </c>
      <c r="L173" s="56">
        <v>862</v>
      </c>
      <c r="M173" s="140">
        <v>756</v>
      </c>
      <c r="N173" s="68">
        <f t="shared" ref="N173" si="14">M173/L173*100</f>
        <v>87.703016241299309</v>
      </c>
      <c r="O173" s="193">
        <f>N190*E173/100</f>
        <v>64.377696102466658</v>
      </c>
      <c r="P173" s="181" t="s">
        <v>100</v>
      </c>
    </row>
    <row r="174" spans="1:16" ht="144.75" customHeight="1" x14ac:dyDescent="0.25">
      <c r="A174" s="162"/>
      <c r="B174" s="181"/>
      <c r="C174" s="199" t="s">
        <v>256</v>
      </c>
      <c r="D174" s="199"/>
      <c r="E174" s="199"/>
      <c r="F174" s="148" t="s">
        <v>53</v>
      </c>
      <c r="G174" s="103">
        <v>0</v>
      </c>
      <c r="H174" s="103">
        <v>0</v>
      </c>
      <c r="I174" s="40" t="s">
        <v>67</v>
      </c>
      <c r="J174" s="42" t="s">
        <v>67</v>
      </c>
      <c r="K174" s="60" t="s">
        <v>257</v>
      </c>
      <c r="L174" s="58">
        <v>9</v>
      </c>
      <c r="M174" s="58">
        <v>0</v>
      </c>
      <c r="N174" s="68">
        <v>0</v>
      </c>
      <c r="O174" s="193"/>
      <c r="P174" s="181"/>
    </row>
    <row r="175" spans="1:16" ht="174.75" customHeight="1" x14ac:dyDescent="0.25">
      <c r="A175" s="162"/>
      <c r="B175" s="181"/>
      <c r="C175" s="199"/>
      <c r="D175" s="199"/>
      <c r="E175" s="199"/>
      <c r="F175" s="148" t="s">
        <v>52</v>
      </c>
      <c r="G175" s="103">
        <v>0</v>
      </c>
      <c r="H175" s="103">
        <v>0</v>
      </c>
      <c r="I175" s="40" t="s">
        <v>67</v>
      </c>
      <c r="J175" s="42" t="s">
        <v>67</v>
      </c>
      <c r="K175" s="106" t="s">
        <v>258</v>
      </c>
      <c r="L175" s="58">
        <v>34.1</v>
      </c>
      <c r="M175" s="58">
        <v>34.200000000000003</v>
      </c>
      <c r="N175" s="68">
        <f>M175/L175*100</f>
        <v>100.29325513196481</v>
      </c>
      <c r="O175" s="193"/>
      <c r="P175" s="181"/>
    </row>
    <row r="176" spans="1:16" ht="98.25" x14ac:dyDescent="0.25">
      <c r="A176" s="162"/>
      <c r="B176" s="181"/>
      <c r="C176" s="199"/>
      <c r="D176" s="199"/>
      <c r="E176" s="199"/>
      <c r="F176" s="148" t="s">
        <v>54</v>
      </c>
      <c r="G176" s="103">
        <v>0</v>
      </c>
      <c r="H176" s="103">
        <v>0</v>
      </c>
      <c r="I176" s="40" t="s">
        <v>67</v>
      </c>
      <c r="J176" s="42" t="s">
        <v>67</v>
      </c>
      <c r="K176" s="59" t="s">
        <v>259</v>
      </c>
      <c r="L176" s="58">
        <v>6469.2</v>
      </c>
      <c r="M176" s="58">
        <v>6250.6</v>
      </c>
      <c r="N176" s="68">
        <f>M176/L176*100</f>
        <v>96.620911395535785</v>
      </c>
      <c r="O176" s="193"/>
      <c r="P176" s="181"/>
    </row>
    <row r="177" spans="1:16" ht="144.75" customHeight="1" x14ac:dyDescent="0.25">
      <c r="A177" s="162"/>
      <c r="B177" s="181"/>
      <c r="C177" s="199"/>
      <c r="D177" s="199"/>
      <c r="E177" s="199"/>
      <c r="F177" s="43" t="s">
        <v>55</v>
      </c>
      <c r="G177" s="103">
        <v>0</v>
      </c>
      <c r="H177" s="103">
        <v>0</v>
      </c>
      <c r="I177" s="40" t="s">
        <v>67</v>
      </c>
      <c r="J177" s="42" t="s">
        <v>67</v>
      </c>
      <c r="K177" s="201"/>
      <c r="L177" s="201"/>
      <c r="M177" s="201"/>
      <c r="N177" s="201"/>
      <c r="O177" s="193"/>
      <c r="P177" s="181"/>
    </row>
    <row r="178" spans="1:16" ht="120.75" customHeight="1" x14ac:dyDescent="0.25">
      <c r="A178" s="162"/>
      <c r="B178" s="181"/>
      <c r="C178" s="199"/>
      <c r="D178" s="199"/>
      <c r="E178" s="199"/>
      <c r="F178" s="164"/>
      <c r="G178" s="164"/>
      <c r="H178" s="164"/>
      <c r="I178" s="164"/>
      <c r="J178" s="164"/>
      <c r="K178" s="201"/>
      <c r="L178" s="201"/>
      <c r="M178" s="201"/>
      <c r="N178" s="201"/>
      <c r="O178" s="193"/>
      <c r="P178" s="181"/>
    </row>
    <row r="179" spans="1:16" ht="124.5" customHeight="1" x14ac:dyDescent="0.25">
      <c r="A179" s="162"/>
      <c r="B179" s="181"/>
      <c r="C179" s="199"/>
      <c r="D179" s="199"/>
      <c r="E179" s="199"/>
      <c r="F179" s="164"/>
      <c r="G179" s="164"/>
      <c r="H179" s="164"/>
      <c r="I179" s="164"/>
      <c r="J179" s="164"/>
      <c r="K179" s="201"/>
      <c r="L179" s="201"/>
      <c r="M179" s="201"/>
      <c r="N179" s="201"/>
      <c r="O179" s="193"/>
      <c r="P179" s="181"/>
    </row>
    <row r="180" spans="1:16" ht="143.25" customHeight="1" x14ac:dyDescent="0.25">
      <c r="A180" s="162"/>
      <c r="B180" s="181"/>
      <c r="C180" s="199"/>
      <c r="D180" s="199"/>
      <c r="E180" s="199"/>
      <c r="F180" s="164"/>
      <c r="G180" s="164"/>
      <c r="H180" s="164"/>
      <c r="I180" s="164"/>
      <c r="J180" s="164"/>
      <c r="K180" s="201"/>
      <c r="L180" s="201"/>
      <c r="M180" s="201"/>
      <c r="N180" s="201"/>
      <c r="O180" s="193"/>
      <c r="P180" s="181"/>
    </row>
    <row r="181" spans="1:16" ht="120.75" customHeight="1" x14ac:dyDescent="0.25">
      <c r="A181" s="162"/>
      <c r="B181" s="181"/>
      <c r="C181" s="199"/>
      <c r="D181" s="199"/>
      <c r="E181" s="199"/>
      <c r="F181" s="164"/>
      <c r="G181" s="164"/>
      <c r="H181" s="164"/>
      <c r="I181" s="164"/>
      <c r="J181" s="164"/>
      <c r="K181" s="201"/>
      <c r="L181" s="201"/>
      <c r="M181" s="201"/>
      <c r="N181" s="201"/>
      <c r="O181" s="193"/>
      <c r="P181" s="181"/>
    </row>
    <row r="182" spans="1:16" ht="189.75" customHeight="1" x14ac:dyDescent="0.25">
      <c r="A182" s="162"/>
      <c r="B182" s="181"/>
      <c r="C182" s="199"/>
      <c r="D182" s="199"/>
      <c r="E182" s="199"/>
      <c r="F182" s="164"/>
      <c r="G182" s="164"/>
      <c r="H182" s="164"/>
      <c r="I182" s="164"/>
      <c r="J182" s="164"/>
      <c r="K182" s="201"/>
      <c r="L182" s="201"/>
      <c r="M182" s="201"/>
      <c r="N182" s="201"/>
      <c r="O182" s="193"/>
      <c r="P182" s="181"/>
    </row>
    <row r="183" spans="1:16" ht="110.25" customHeight="1" x14ac:dyDescent="0.25">
      <c r="A183" s="162"/>
      <c r="B183" s="181"/>
      <c r="C183" s="199"/>
      <c r="D183" s="199"/>
      <c r="E183" s="199"/>
      <c r="F183" s="164"/>
      <c r="G183" s="164"/>
      <c r="H183" s="164"/>
      <c r="I183" s="164"/>
      <c r="J183" s="164"/>
      <c r="K183" s="201"/>
      <c r="L183" s="201"/>
      <c r="M183" s="201"/>
      <c r="N183" s="201"/>
      <c r="O183" s="193"/>
      <c r="P183" s="181"/>
    </row>
    <row r="184" spans="1:16" ht="177" customHeight="1" x14ac:dyDescent="0.25">
      <c r="A184" s="162"/>
      <c r="B184" s="181"/>
      <c r="C184" s="199"/>
      <c r="D184" s="199"/>
      <c r="E184" s="199"/>
      <c r="F184" s="164"/>
      <c r="G184" s="164"/>
      <c r="H184" s="164"/>
      <c r="I184" s="164"/>
      <c r="J184" s="164"/>
      <c r="K184" s="201"/>
      <c r="L184" s="201"/>
      <c r="M184" s="201"/>
      <c r="N184" s="201"/>
      <c r="O184" s="193"/>
      <c r="P184" s="181"/>
    </row>
    <row r="185" spans="1:16" ht="233.25" customHeight="1" x14ac:dyDescent="0.25">
      <c r="A185" s="162"/>
      <c r="B185" s="181"/>
      <c r="C185" s="199"/>
      <c r="D185" s="199"/>
      <c r="E185" s="199"/>
      <c r="F185" s="164"/>
      <c r="G185" s="164"/>
      <c r="H185" s="164"/>
      <c r="I185" s="164"/>
      <c r="J185" s="164"/>
      <c r="K185" s="201"/>
      <c r="L185" s="201"/>
      <c r="M185" s="201"/>
      <c r="N185" s="201"/>
      <c r="O185" s="193"/>
      <c r="P185" s="181"/>
    </row>
    <row r="186" spans="1:16" ht="230.25" customHeight="1" x14ac:dyDescent="0.25">
      <c r="A186" s="162"/>
      <c r="B186" s="181"/>
      <c r="C186" s="199"/>
      <c r="D186" s="199"/>
      <c r="E186" s="199"/>
      <c r="F186" s="164"/>
      <c r="G186" s="164"/>
      <c r="H186" s="164"/>
      <c r="I186" s="164"/>
      <c r="J186" s="164"/>
      <c r="K186" s="201"/>
      <c r="L186" s="201"/>
      <c r="M186" s="201"/>
      <c r="N186" s="201"/>
      <c r="O186" s="193"/>
      <c r="P186" s="181"/>
    </row>
    <row r="187" spans="1:16" ht="208.5" customHeight="1" x14ac:dyDescent="0.25">
      <c r="A187" s="162"/>
      <c r="B187" s="181"/>
      <c r="C187" s="199"/>
      <c r="D187" s="199"/>
      <c r="E187" s="199"/>
      <c r="F187" s="164"/>
      <c r="G187" s="164"/>
      <c r="H187" s="164"/>
      <c r="I187" s="164"/>
      <c r="J187" s="164"/>
      <c r="K187" s="201"/>
      <c r="L187" s="201"/>
      <c r="M187" s="201"/>
      <c r="N187" s="201"/>
      <c r="O187" s="193"/>
      <c r="P187" s="181"/>
    </row>
    <row r="188" spans="1:16" ht="58.5" customHeight="1" x14ac:dyDescent="0.25">
      <c r="A188" s="162"/>
      <c r="B188" s="181"/>
      <c r="C188" s="199"/>
      <c r="D188" s="199"/>
      <c r="E188" s="199"/>
      <c r="F188" s="164"/>
      <c r="G188" s="164"/>
      <c r="H188" s="164"/>
      <c r="I188" s="164"/>
      <c r="J188" s="164"/>
      <c r="K188" s="201"/>
      <c r="L188" s="201"/>
      <c r="M188" s="201"/>
      <c r="N188" s="201"/>
      <c r="O188" s="193"/>
      <c r="P188" s="181"/>
    </row>
    <row r="189" spans="1:16" ht="15.75" hidden="1" customHeight="1" x14ac:dyDescent="0.25">
      <c r="A189" s="162"/>
      <c r="B189" s="181"/>
      <c r="C189" s="199"/>
      <c r="D189" s="199"/>
      <c r="E189" s="199"/>
      <c r="F189" s="164"/>
      <c r="G189" s="164"/>
      <c r="H189" s="164"/>
      <c r="I189" s="164"/>
      <c r="J189" s="164"/>
      <c r="K189" s="201"/>
      <c r="L189" s="201"/>
      <c r="M189" s="201"/>
      <c r="N189" s="201"/>
      <c r="O189" s="193"/>
      <c r="P189" s="181"/>
    </row>
    <row r="190" spans="1:16" ht="39.75" customHeight="1" x14ac:dyDescent="0.25">
      <c r="A190" s="162"/>
      <c r="B190" s="181"/>
      <c r="C190" s="199"/>
      <c r="D190" s="199"/>
      <c r="E190" s="199"/>
      <c r="F190" s="164"/>
      <c r="G190" s="164"/>
      <c r="H190" s="164"/>
      <c r="I190" s="164"/>
      <c r="J190" s="164"/>
      <c r="K190" s="200" t="s">
        <v>50</v>
      </c>
      <c r="L190" s="200"/>
      <c r="M190" s="200"/>
      <c r="N190" s="149">
        <f>AVERAGE(N173:N178)</f>
        <v>71.15429569219998</v>
      </c>
      <c r="O190" s="193"/>
      <c r="P190" s="181"/>
    </row>
    <row r="191" spans="1:16" ht="168" customHeight="1" x14ac:dyDescent="0.25">
      <c r="A191" s="162">
        <v>13</v>
      </c>
      <c r="B191" s="181" t="s">
        <v>260</v>
      </c>
      <c r="C191" s="42">
        <v>8</v>
      </c>
      <c r="D191" s="42">
        <v>8</v>
      </c>
      <c r="E191" s="42">
        <f>D191/C191*100</f>
        <v>100</v>
      </c>
      <c r="F191" s="43" t="s">
        <v>6</v>
      </c>
      <c r="G191" s="40">
        <f>SUM(G192:G194)</f>
        <v>380629</v>
      </c>
      <c r="H191" s="40">
        <f t="shared" ref="H191" si="15">SUM(H192:H194)</f>
        <v>377553.39999999997</v>
      </c>
      <c r="I191" s="40">
        <f>H191/G191*100</f>
        <v>99.191969082755122</v>
      </c>
      <c r="J191" s="45">
        <f>E191/I191*100</f>
        <v>100.81461324411329</v>
      </c>
      <c r="K191" s="136" t="s">
        <v>261</v>
      </c>
      <c r="L191" s="134">
        <v>85</v>
      </c>
      <c r="M191" s="134">
        <v>64.8</v>
      </c>
      <c r="N191" s="54">
        <f>M191/L191*100</f>
        <v>76.235294117647058</v>
      </c>
      <c r="O191" s="193">
        <f>N203*J191/100</f>
        <v>99.850757586079638</v>
      </c>
      <c r="P191" s="181" t="s">
        <v>188</v>
      </c>
    </row>
    <row r="192" spans="1:16" ht="183.75" customHeight="1" x14ac:dyDescent="0.25">
      <c r="A192" s="162"/>
      <c r="B192" s="181"/>
      <c r="C192" s="172" t="s">
        <v>262</v>
      </c>
      <c r="D192" s="172"/>
      <c r="E192" s="172"/>
      <c r="F192" s="148" t="s">
        <v>53</v>
      </c>
      <c r="G192" s="49">
        <v>32710.6</v>
      </c>
      <c r="H192" s="49">
        <v>32710.6</v>
      </c>
      <c r="I192" s="107">
        <f>H192/G192*100</f>
        <v>100</v>
      </c>
      <c r="J192" s="89" t="s">
        <v>67</v>
      </c>
      <c r="K192" s="64" t="s">
        <v>263</v>
      </c>
      <c r="L192" s="134">
        <v>49</v>
      </c>
      <c r="M192" s="134">
        <v>55.4</v>
      </c>
      <c r="N192" s="54">
        <f t="shared" ref="N192:N198" si="16">M192/L192*100</f>
        <v>113.06122448979592</v>
      </c>
      <c r="O192" s="193"/>
      <c r="P192" s="181"/>
    </row>
    <row r="193" spans="1:16" ht="206.25" customHeight="1" x14ac:dyDescent="0.25">
      <c r="A193" s="162"/>
      <c r="B193" s="181"/>
      <c r="C193" s="172"/>
      <c r="D193" s="172"/>
      <c r="E193" s="172"/>
      <c r="F193" s="148" t="s">
        <v>52</v>
      </c>
      <c r="G193" s="49">
        <v>279306.7</v>
      </c>
      <c r="H193" s="49">
        <v>277923.8</v>
      </c>
      <c r="I193" s="107">
        <f>H193/G193*100</f>
        <v>99.504881193326185</v>
      </c>
      <c r="J193" s="89" t="s">
        <v>67</v>
      </c>
      <c r="K193" s="64" t="s">
        <v>264</v>
      </c>
      <c r="L193" s="134">
        <v>100</v>
      </c>
      <c r="M193" s="134">
        <v>100</v>
      </c>
      <c r="N193" s="54">
        <f t="shared" si="16"/>
        <v>100</v>
      </c>
      <c r="O193" s="193"/>
      <c r="P193" s="181"/>
    </row>
    <row r="194" spans="1:16" ht="98.25" x14ac:dyDescent="0.25">
      <c r="A194" s="162"/>
      <c r="B194" s="181"/>
      <c r="C194" s="172"/>
      <c r="D194" s="172"/>
      <c r="E194" s="172"/>
      <c r="F194" s="148" t="s">
        <v>54</v>
      </c>
      <c r="G194" s="49">
        <v>68611.7</v>
      </c>
      <c r="H194" s="49">
        <v>66919</v>
      </c>
      <c r="I194" s="107">
        <f>H194/G194*100</f>
        <v>97.532928057459586</v>
      </c>
      <c r="J194" s="89" t="s">
        <v>67</v>
      </c>
      <c r="K194" s="64" t="s">
        <v>265</v>
      </c>
      <c r="L194" s="134">
        <v>55.5</v>
      </c>
      <c r="M194" s="134">
        <v>60</v>
      </c>
      <c r="N194" s="54">
        <f t="shared" si="16"/>
        <v>108.10810810810811</v>
      </c>
      <c r="O194" s="193"/>
      <c r="P194" s="181"/>
    </row>
    <row r="195" spans="1:16" ht="173.25" x14ac:dyDescent="0.25">
      <c r="A195" s="162"/>
      <c r="B195" s="181"/>
      <c r="C195" s="172"/>
      <c r="D195" s="172"/>
      <c r="E195" s="172"/>
      <c r="F195" s="43" t="s">
        <v>55</v>
      </c>
      <c r="G195" s="49" t="s">
        <v>67</v>
      </c>
      <c r="H195" s="49" t="s">
        <v>67</v>
      </c>
      <c r="I195" s="49" t="s">
        <v>67</v>
      </c>
      <c r="J195" s="49" t="s">
        <v>67</v>
      </c>
      <c r="K195" s="64" t="s">
        <v>266</v>
      </c>
      <c r="L195" s="134">
        <v>1.8</v>
      </c>
      <c r="M195" s="134">
        <v>1.7</v>
      </c>
      <c r="N195" s="54">
        <f t="shared" si="16"/>
        <v>94.444444444444443</v>
      </c>
      <c r="O195" s="193"/>
      <c r="P195" s="181"/>
    </row>
    <row r="196" spans="1:16" ht="129.75" customHeight="1" x14ac:dyDescent="0.25">
      <c r="A196" s="162"/>
      <c r="B196" s="181"/>
      <c r="C196" s="172"/>
      <c r="D196" s="172"/>
      <c r="E196" s="172"/>
      <c r="F196" s="164"/>
      <c r="G196" s="164"/>
      <c r="H196" s="164"/>
      <c r="I196" s="164"/>
      <c r="J196" s="164"/>
      <c r="K196" s="64" t="s">
        <v>267</v>
      </c>
      <c r="L196" s="134">
        <v>82.7</v>
      </c>
      <c r="M196" s="108">
        <v>84.1</v>
      </c>
      <c r="N196" s="54">
        <f t="shared" si="16"/>
        <v>101.69286577992744</v>
      </c>
      <c r="O196" s="193"/>
      <c r="P196" s="181"/>
    </row>
    <row r="197" spans="1:16" ht="156" customHeight="1" x14ac:dyDescent="0.25">
      <c r="A197" s="162"/>
      <c r="B197" s="181"/>
      <c r="C197" s="172"/>
      <c r="D197" s="172"/>
      <c r="E197" s="172"/>
      <c r="F197" s="164"/>
      <c r="G197" s="164"/>
      <c r="H197" s="164"/>
      <c r="I197" s="164"/>
      <c r="J197" s="164"/>
      <c r="K197" s="64" t="s">
        <v>268</v>
      </c>
      <c r="L197" s="134">
        <v>84</v>
      </c>
      <c r="M197" s="53">
        <v>83</v>
      </c>
      <c r="N197" s="54">
        <f t="shared" si="16"/>
        <v>98.80952380952381</v>
      </c>
      <c r="O197" s="193"/>
      <c r="P197" s="181"/>
    </row>
    <row r="198" spans="1:16" ht="90" customHeight="1" x14ac:dyDescent="0.25">
      <c r="A198" s="162"/>
      <c r="B198" s="181"/>
      <c r="C198" s="172"/>
      <c r="D198" s="172"/>
      <c r="E198" s="172"/>
      <c r="F198" s="164"/>
      <c r="G198" s="164"/>
      <c r="H198" s="164"/>
      <c r="I198" s="164"/>
      <c r="J198" s="164"/>
      <c r="K198" s="64" t="s">
        <v>269</v>
      </c>
      <c r="L198" s="134">
        <v>79</v>
      </c>
      <c r="M198" s="90">
        <v>79</v>
      </c>
      <c r="N198" s="54">
        <f t="shared" si="16"/>
        <v>100</v>
      </c>
      <c r="O198" s="193"/>
      <c r="P198" s="181"/>
    </row>
    <row r="199" spans="1:16" ht="44.25" customHeight="1" x14ac:dyDescent="0.25">
      <c r="A199" s="162"/>
      <c r="B199" s="181"/>
      <c r="C199" s="172"/>
      <c r="D199" s="172"/>
      <c r="E199" s="172"/>
      <c r="F199" s="164"/>
      <c r="G199" s="164"/>
      <c r="H199" s="164"/>
      <c r="I199" s="164"/>
      <c r="J199" s="164"/>
      <c r="K199" s="159"/>
      <c r="L199" s="198"/>
      <c r="M199" s="198"/>
      <c r="N199" s="198"/>
      <c r="O199" s="193"/>
      <c r="P199" s="181"/>
    </row>
    <row r="200" spans="1:16" ht="18.75" customHeight="1" x14ac:dyDescent="0.25">
      <c r="A200" s="162"/>
      <c r="B200" s="181"/>
      <c r="C200" s="172"/>
      <c r="D200" s="172"/>
      <c r="E200" s="172"/>
      <c r="F200" s="164"/>
      <c r="G200" s="164"/>
      <c r="H200" s="164"/>
      <c r="I200" s="164"/>
      <c r="J200" s="164"/>
      <c r="K200" s="160"/>
      <c r="L200" s="198"/>
      <c r="M200" s="198"/>
      <c r="N200" s="198"/>
      <c r="O200" s="193"/>
      <c r="P200" s="181"/>
    </row>
    <row r="201" spans="1:16" ht="18.75" customHeight="1" x14ac:dyDescent="0.25">
      <c r="A201" s="162"/>
      <c r="B201" s="181"/>
      <c r="C201" s="172"/>
      <c r="D201" s="172"/>
      <c r="E201" s="172"/>
      <c r="F201" s="164"/>
      <c r="G201" s="164"/>
      <c r="H201" s="164"/>
      <c r="I201" s="164"/>
      <c r="J201" s="164"/>
      <c r="K201" s="160"/>
      <c r="L201" s="198"/>
      <c r="M201" s="198"/>
      <c r="N201" s="198"/>
      <c r="O201" s="193"/>
      <c r="P201" s="181"/>
    </row>
    <row r="202" spans="1:16" ht="10.5" customHeight="1" x14ac:dyDescent="0.25">
      <c r="A202" s="162"/>
      <c r="B202" s="181"/>
      <c r="C202" s="172"/>
      <c r="D202" s="172"/>
      <c r="E202" s="172"/>
      <c r="F202" s="164"/>
      <c r="G202" s="164"/>
      <c r="H202" s="164"/>
      <c r="I202" s="164"/>
      <c r="J202" s="164"/>
      <c r="K202" s="161"/>
      <c r="L202" s="198"/>
      <c r="M202" s="198"/>
      <c r="N202" s="198"/>
      <c r="O202" s="193"/>
      <c r="P202" s="181"/>
    </row>
    <row r="203" spans="1:16" ht="46.5" customHeight="1" x14ac:dyDescent="0.25">
      <c r="A203" s="162"/>
      <c r="B203" s="181"/>
      <c r="C203" s="172"/>
      <c r="D203" s="172"/>
      <c r="E203" s="172"/>
      <c r="F203" s="164"/>
      <c r="G203" s="164"/>
      <c r="H203" s="164"/>
      <c r="I203" s="164"/>
      <c r="J203" s="164"/>
      <c r="K203" s="185" t="s">
        <v>50</v>
      </c>
      <c r="L203" s="185"/>
      <c r="M203" s="185"/>
      <c r="N203" s="55">
        <f>AVERAGE(N191:N198)</f>
        <v>99.043932593680864</v>
      </c>
      <c r="O203" s="193"/>
      <c r="P203" s="181"/>
    </row>
    <row r="204" spans="1:16" ht="67.5" customHeight="1" x14ac:dyDescent="0.25">
      <c r="A204" s="183">
        <v>14</v>
      </c>
      <c r="B204" s="181" t="s">
        <v>274</v>
      </c>
      <c r="C204" s="42">
        <v>10</v>
      </c>
      <c r="D204" s="42">
        <v>10</v>
      </c>
      <c r="E204" s="42">
        <f>D204/C204*100</f>
        <v>100</v>
      </c>
      <c r="F204" s="43" t="s">
        <v>6</v>
      </c>
      <c r="G204" s="109">
        <v>34380.9</v>
      </c>
      <c r="H204" s="109">
        <v>18396.5</v>
      </c>
      <c r="I204" s="96">
        <v>54</v>
      </c>
      <c r="J204" s="96">
        <f>E204/I204*100</f>
        <v>185.18518518518519</v>
      </c>
      <c r="K204" s="50" t="s">
        <v>270</v>
      </c>
      <c r="L204" s="134">
        <v>70</v>
      </c>
      <c r="M204" s="90">
        <v>60</v>
      </c>
      <c r="N204" s="51">
        <v>85.7</v>
      </c>
      <c r="O204" s="195">
        <f>N209*J204/100</f>
        <v>133.98148148148147</v>
      </c>
      <c r="P204" s="181" t="s">
        <v>271</v>
      </c>
    </row>
    <row r="205" spans="1:16" ht="102.75" customHeight="1" x14ac:dyDescent="0.25">
      <c r="A205" s="183"/>
      <c r="B205" s="181"/>
      <c r="C205" s="172" t="s">
        <v>272</v>
      </c>
      <c r="D205" s="172"/>
      <c r="E205" s="172"/>
      <c r="F205" s="48" t="s">
        <v>53</v>
      </c>
      <c r="G205" s="49">
        <v>0</v>
      </c>
      <c r="H205" s="49" t="s">
        <v>67</v>
      </c>
      <c r="I205" s="40" t="s">
        <v>67</v>
      </c>
      <c r="J205" s="42" t="s">
        <v>67</v>
      </c>
      <c r="K205" s="50" t="s">
        <v>273</v>
      </c>
      <c r="L205" s="134">
        <v>35</v>
      </c>
      <c r="M205" s="110">
        <v>59</v>
      </c>
      <c r="N205" s="51">
        <v>59</v>
      </c>
      <c r="O205" s="196"/>
      <c r="P205" s="181"/>
    </row>
    <row r="206" spans="1:16" ht="103.5" customHeight="1" x14ac:dyDescent="0.25">
      <c r="A206" s="183"/>
      <c r="B206" s="181"/>
      <c r="C206" s="172"/>
      <c r="D206" s="172"/>
      <c r="E206" s="172"/>
      <c r="F206" s="48" t="s">
        <v>52</v>
      </c>
      <c r="G206" s="109">
        <v>18496</v>
      </c>
      <c r="H206" s="109">
        <v>8371.6</v>
      </c>
      <c r="I206" s="40">
        <f>H206/G206*100</f>
        <v>45.261678200692046</v>
      </c>
      <c r="J206" s="42" t="s">
        <v>67</v>
      </c>
      <c r="K206" s="179"/>
      <c r="L206" s="179"/>
      <c r="M206" s="179"/>
      <c r="N206" s="179"/>
      <c r="O206" s="196"/>
      <c r="P206" s="181"/>
    </row>
    <row r="207" spans="1:16" ht="96" customHeight="1" x14ac:dyDescent="0.25">
      <c r="A207" s="183"/>
      <c r="B207" s="181"/>
      <c r="C207" s="172"/>
      <c r="D207" s="172"/>
      <c r="E207" s="172"/>
      <c r="F207" s="48" t="s">
        <v>54</v>
      </c>
      <c r="G207" s="109">
        <v>15884.7</v>
      </c>
      <c r="H207" s="109">
        <v>10024.799999999999</v>
      </c>
      <c r="I207" s="40">
        <v>64</v>
      </c>
      <c r="J207" s="42" t="s">
        <v>67</v>
      </c>
      <c r="K207" s="179"/>
      <c r="L207" s="179"/>
      <c r="M207" s="179"/>
      <c r="N207" s="179"/>
      <c r="O207" s="196"/>
      <c r="P207" s="181"/>
    </row>
    <row r="208" spans="1:16" ht="143.25" customHeight="1" x14ac:dyDescent="0.25">
      <c r="A208" s="183"/>
      <c r="B208" s="181"/>
      <c r="C208" s="172"/>
      <c r="D208" s="172"/>
      <c r="E208" s="172"/>
      <c r="F208" s="52" t="s">
        <v>55</v>
      </c>
      <c r="G208" s="49">
        <v>0</v>
      </c>
      <c r="H208" s="49">
        <v>0</v>
      </c>
      <c r="I208" s="40" t="s">
        <v>67</v>
      </c>
      <c r="J208" s="42" t="s">
        <v>67</v>
      </c>
      <c r="K208" s="179"/>
      <c r="L208" s="179"/>
      <c r="M208" s="179"/>
      <c r="N208" s="179"/>
      <c r="O208" s="196"/>
      <c r="P208" s="181"/>
    </row>
    <row r="209" spans="1:16" ht="85.5" customHeight="1" x14ac:dyDescent="0.25">
      <c r="A209" s="183"/>
      <c r="B209" s="181"/>
      <c r="C209" s="172"/>
      <c r="D209" s="172"/>
      <c r="E209" s="172"/>
      <c r="F209" s="104"/>
      <c r="G209" s="104"/>
      <c r="H209" s="104"/>
      <c r="I209" s="104"/>
      <c r="J209" s="104"/>
      <c r="K209" s="197" t="s">
        <v>275</v>
      </c>
      <c r="L209" s="197"/>
      <c r="M209" s="197"/>
      <c r="N209" s="138">
        <f>AVERAGE(N204:N208)</f>
        <v>72.349999999999994</v>
      </c>
      <c r="O209" s="196"/>
      <c r="P209" s="181"/>
    </row>
    <row r="210" spans="1:16" ht="66.75" customHeight="1" x14ac:dyDescent="0.25">
      <c r="A210" s="183">
        <v>15</v>
      </c>
      <c r="B210" s="181" t="s">
        <v>278</v>
      </c>
      <c r="C210" s="42">
        <v>1</v>
      </c>
      <c r="D210" s="42">
        <v>1</v>
      </c>
      <c r="E210" s="42">
        <f>D210/C210*100</f>
        <v>100</v>
      </c>
      <c r="F210" s="43" t="s">
        <v>6</v>
      </c>
      <c r="G210" s="40">
        <v>1356.5</v>
      </c>
      <c r="H210" s="40">
        <v>987.1</v>
      </c>
      <c r="I210" s="40">
        <f>H210/G210*100</f>
        <v>72.768153335790643</v>
      </c>
      <c r="J210" s="45">
        <f>E210/I210*100</f>
        <v>137.42275352041332</v>
      </c>
      <c r="K210" s="136" t="s">
        <v>276</v>
      </c>
      <c r="L210" s="39">
        <v>4</v>
      </c>
      <c r="M210" s="67">
        <v>4</v>
      </c>
      <c r="N210" s="51">
        <f>M210/L210*100</f>
        <v>100</v>
      </c>
      <c r="O210" s="194">
        <f>N215*J210/100</f>
        <v>137.42275352041332</v>
      </c>
      <c r="P210" s="183" t="s">
        <v>271</v>
      </c>
    </row>
    <row r="211" spans="1:16" ht="68.25" customHeight="1" x14ac:dyDescent="0.25">
      <c r="A211" s="183"/>
      <c r="B211" s="181"/>
      <c r="C211" s="172" t="s">
        <v>277</v>
      </c>
      <c r="D211" s="172"/>
      <c r="E211" s="172"/>
      <c r="F211" s="48" t="s">
        <v>53</v>
      </c>
      <c r="G211" s="49">
        <v>0</v>
      </c>
      <c r="H211" s="49"/>
      <c r="I211" s="40">
        <v>0</v>
      </c>
      <c r="J211" s="42" t="s">
        <v>67</v>
      </c>
      <c r="K211" s="186"/>
      <c r="L211" s="186"/>
      <c r="M211" s="186"/>
      <c r="N211" s="186"/>
      <c r="O211" s="194"/>
      <c r="P211" s="183"/>
    </row>
    <row r="212" spans="1:16" ht="99.75" customHeight="1" x14ac:dyDescent="0.25">
      <c r="A212" s="183"/>
      <c r="B212" s="181"/>
      <c r="C212" s="172"/>
      <c r="D212" s="172"/>
      <c r="E212" s="172"/>
      <c r="F212" s="48" t="s">
        <v>52</v>
      </c>
      <c r="G212" s="49">
        <v>1356.5</v>
      </c>
      <c r="H212" s="49">
        <v>987.1</v>
      </c>
      <c r="I212" s="40">
        <v>72.8</v>
      </c>
      <c r="J212" s="42" t="s">
        <v>67</v>
      </c>
      <c r="K212" s="186"/>
      <c r="L212" s="186"/>
      <c r="M212" s="186"/>
      <c r="N212" s="186"/>
      <c r="O212" s="194"/>
      <c r="P212" s="183"/>
    </row>
    <row r="213" spans="1:16" ht="67.5" customHeight="1" x14ac:dyDescent="0.25">
      <c r="A213" s="183"/>
      <c r="B213" s="181"/>
      <c r="C213" s="172"/>
      <c r="D213" s="172"/>
      <c r="E213" s="172"/>
      <c r="F213" s="48" t="s">
        <v>54</v>
      </c>
      <c r="G213" s="49">
        <v>0</v>
      </c>
      <c r="H213" s="49">
        <v>0</v>
      </c>
      <c r="I213" s="40">
        <v>0</v>
      </c>
      <c r="J213" s="42" t="s">
        <v>67</v>
      </c>
      <c r="K213" s="186"/>
      <c r="L213" s="186"/>
      <c r="M213" s="186"/>
      <c r="N213" s="186"/>
      <c r="O213" s="194"/>
      <c r="P213" s="183"/>
    </row>
    <row r="214" spans="1:16" ht="46.5" customHeight="1" x14ac:dyDescent="0.25">
      <c r="A214" s="183"/>
      <c r="B214" s="181"/>
      <c r="C214" s="172"/>
      <c r="D214" s="172"/>
      <c r="E214" s="172"/>
      <c r="F214" s="52" t="s">
        <v>55</v>
      </c>
      <c r="G214" s="49">
        <v>0</v>
      </c>
      <c r="H214" s="49">
        <v>0</v>
      </c>
      <c r="I214" s="40">
        <v>0</v>
      </c>
      <c r="J214" s="42" t="s">
        <v>67</v>
      </c>
      <c r="K214" s="186"/>
      <c r="L214" s="186"/>
      <c r="M214" s="186"/>
      <c r="N214" s="186"/>
      <c r="O214" s="194"/>
      <c r="P214" s="183"/>
    </row>
    <row r="215" spans="1:16" ht="38.25" customHeight="1" x14ac:dyDescent="0.25">
      <c r="A215" s="183"/>
      <c r="B215" s="181"/>
      <c r="C215" s="172"/>
      <c r="D215" s="172"/>
      <c r="E215" s="172"/>
      <c r="F215" s="41"/>
      <c r="G215" s="41"/>
      <c r="H215" s="41"/>
      <c r="I215" s="41"/>
      <c r="J215" s="41"/>
      <c r="K215" s="185" t="s">
        <v>50</v>
      </c>
      <c r="L215" s="185"/>
      <c r="M215" s="185"/>
      <c r="N215" s="101">
        <f>AVERAGE(N210:N214)</f>
        <v>100</v>
      </c>
      <c r="O215" s="194"/>
      <c r="P215" s="183"/>
    </row>
    <row r="216" spans="1:16" ht="177.75" customHeight="1" x14ac:dyDescent="0.25">
      <c r="A216" s="183">
        <v>15</v>
      </c>
      <c r="B216" s="181" t="s">
        <v>279</v>
      </c>
      <c r="C216" s="42">
        <v>13</v>
      </c>
      <c r="D216" s="42">
        <v>13</v>
      </c>
      <c r="E216" s="45">
        <v>100</v>
      </c>
      <c r="F216" s="43" t="s">
        <v>6</v>
      </c>
      <c r="G216" s="96">
        <v>1144</v>
      </c>
      <c r="H216" s="144">
        <v>254.04</v>
      </c>
      <c r="I216" s="115">
        <f>H216/G216*100</f>
        <v>22.206293706293707</v>
      </c>
      <c r="J216" s="115">
        <f>E216/I216*100</f>
        <v>450.3227838135727</v>
      </c>
      <c r="K216" s="50" t="s">
        <v>280</v>
      </c>
      <c r="L216" s="39">
        <v>100</v>
      </c>
      <c r="M216" s="67">
        <v>100</v>
      </c>
      <c r="N216" s="112">
        <v>100</v>
      </c>
      <c r="O216" s="193">
        <f>N227*J216/100</f>
        <v>437.42505325972655</v>
      </c>
      <c r="P216" s="181" t="s">
        <v>271</v>
      </c>
    </row>
    <row r="217" spans="1:16" ht="247.5" customHeight="1" x14ac:dyDescent="0.25">
      <c r="A217" s="183"/>
      <c r="B217" s="181"/>
      <c r="C217" s="172" t="s">
        <v>291</v>
      </c>
      <c r="D217" s="172"/>
      <c r="E217" s="172"/>
      <c r="F217" s="48" t="s">
        <v>53</v>
      </c>
      <c r="G217" s="93">
        <v>0</v>
      </c>
      <c r="H217" s="93">
        <v>0</v>
      </c>
      <c r="I217" s="40">
        <v>0</v>
      </c>
      <c r="J217" s="42" t="s">
        <v>67</v>
      </c>
      <c r="K217" s="50" t="s">
        <v>281</v>
      </c>
      <c r="L217" s="39">
        <v>100</v>
      </c>
      <c r="M217" s="67">
        <v>100</v>
      </c>
      <c r="N217" s="112">
        <v>100</v>
      </c>
      <c r="O217" s="193"/>
      <c r="P217" s="181"/>
    </row>
    <row r="218" spans="1:16" ht="126" x14ac:dyDescent="0.25">
      <c r="A218" s="183"/>
      <c r="B218" s="181"/>
      <c r="C218" s="172"/>
      <c r="D218" s="172"/>
      <c r="E218" s="172"/>
      <c r="F218" s="48" t="s">
        <v>52</v>
      </c>
      <c r="G218" s="93">
        <v>0</v>
      </c>
      <c r="H218" s="93">
        <v>0</v>
      </c>
      <c r="I218" s="96">
        <v>0</v>
      </c>
      <c r="J218" s="42" t="s">
        <v>67</v>
      </c>
      <c r="K218" s="50" t="s">
        <v>282</v>
      </c>
      <c r="L218" s="39">
        <v>90</v>
      </c>
      <c r="M218" s="67">
        <v>90</v>
      </c>
      <c r="N218" s="112">
        <f>M218/L218*100</f>
        <v>100</v>
      </c>
      <c r="O218" s="193"/>
      <c r="P218" s="181"/>
    </row>
    <row r="219" spans="1:16" ht="110.25" x14ac:dyDescent="0.25">
      <c r="A219" s="183"/>
      <c r="B219" s="181"/>
      <c r="C219" s="172"/>
      <c r="D219" s="172"/>
      <c r="E219" s="172"/>
      <c r="F219" s="48" t="s">
        <v>54</v>
      </c>
      <c r="G219" s="96">
        <v>1144</v>
      </c>
      <c r="H219" s="121">
        <v>254</v>
      </c>
      <c r="I219" s="42">
        <v>22.2</v>
      </c>
      <c r="J219" s="42" t="s">
        <v>67</v>
      </c>
      <c r="K219" s="50" t="s">
        <v>283</v>
      </c>
      <c r="L219" s="39">
        <v>100</v>
      </c>
      <c r="M219" s="67">
        <v>100</v>
      </c>
      <c r="N219" s="112">
        <v>100</v>
      </c>
      <c r="O219" s="193"/>
      <c r="P219" s="181"/>
    </row>
    <row r="220" spans="1:16" ht="69.75" customHeight="1" x14ac:dyDescent="0.25">
      <c r="A220" s="183"/>
      <c r="B220" s="181"/>
      <c r="C220" s="172"/>
      <c r="D220" s="172"/>
      <c r="E220" s="172"/>
      <c r="F220" s="52" t="s">
        <v>55</v>
      </c>
      <c r="G220" s="49">
        <v>0</v>
      </c>
      <c r="H220" s="49">
        <v>0</v>
      </c>
      <c r="I220" s="40">
        <v>0</v>
      </c>
      <c r="J220" s="42" t="s">
        <v>67</v>
      </c>
      <c r="K220" s="50" t="s">
        <v>284</v>
      </c>
      <c r="L220" s="39">
        <v>9286.2000000000007</v>
      </c>
      <c r="M220" s="67">
        <v>9306.2000000000007</v>
      </c>
      <c r="N220" s="111">
        <f>M220/L220*100</f>
        <v>100.21537334970169</v>
      </c>
      <c r="O220" s="193"/>
      <c r="P220" s="181"/>
    </row>
    <row r="221" spans="1:16" ht="141.75" x14ac:dyDescent="0.25">
      <c r="A221" s="183"/>
      <c r="B221" s="181"/>
      <c r="C221" s="172"/>
      <c r="D221" s="172"/>
      <c r="E221" s="172"/>
      <c r="F221" s="164"/>
      <c r="G221" s="164"/>
      <c r="H221" s="164"/>
      <c r="I221" s="164"/>
      <c r="J221" s="164"/>
      <c r="K221" s="50" t="s">
        <v>285</v>
      </c>
      <c r="L221" s="113">
        <v>95</v>
      </c>
      <c r="M221" s="113">
        <v>95</v>
      </c>
      <c r="N221" s="111">
        <f t="shared" ref="N221:N226" si="17">M221/L221*100</f>
        <v>100</v>
      </c>
      <c r="O221" s="193"/>
      <c r="P221" s="181"/>
    </row>
    <row r="222" spans="1:16" ht="50.25" customHeight="1" x14ac:dyDescent="0.25">
      <c r="A222" s="183"/>
      <c r="B222" s="181"/>
      <c r="C222" s="172"/>
      <c r="D222" s="172"/>
      <c r="E222" s="172"/>
      <c r="F222" s="164"/>
      <c r="G222" s="164"/>
      <c r="H222" s="164"/>
      <c r="I222" s="164"/>
      <c r="J222" s="164"/>
      <c r="K222" s="50" t="s">
        <v>286</v>
      </c>
      <c r="L222" s="113">
        <v>3441.2</v>
      </c>
      <c r="M222" s="113">
        <v>3789</v>
      </c>
      <c r="N222" s="111">
        <f t="shared" si="17"/>
        <v>110.10693943973034</v>
      </c>
      <c r="O222" s="193"/>
      <c r="P222" s="181"/>
    </row>
    <row r="223" spans="1:16" ht="41.25" customHeight="1" x14ac:dyDescent="0.25">
      <c r="A223" s="183"/>
      <c r="B223" s="181"/>
      <c r="C223" s="172"/>
      <c r="D223" s="172"/>
      <c r="E223" s="172"/>
      <c r="F223" s="164"/>
      <c r="G223" s="164"/>
      <c r="H223" s="164"/>
      <c r="I223" s="164"/>
      <c r="J223" s="164"/>
      <c r="K223" s="50" t="s">
        <v>287</v>
      </c>
      <c r="L223" s="113">
        <v>4000</v>
      </c>
      <c r="M223" s="113">
        <v>2326.9</v>
      </c>
      <c r="N223" s="111">
        <f t="shared" si="17"/>
        <v>58.172500000000007</v>
      </c>
      <c r="O223" s="193"/>
      <c r="P223" s="181"/>
    </row>
    <row r="224" spans="1:16" ht="136.5" customHeight="1" x14ac:dyDescent="0.25">
      <c r="A224" s="183"/>
      <c r="B224" s="181"/>
      <c r="C224" s="172"/>
      <c r="D224" s="172"/>
      <c r="E224" s="172"/>
      <c r="F224" s="164"/>
      <c r="G224" s="164"/>
      <c r="H224" s="164"/>
      <c r="I224" s="164"/>
      <c r="J224" s="164"/>
      <c r="K224" s="64" t="s">
        <v>288</v>
      </c>
      <c r="L224" s="39">
        <v>100</v>
      </c>
      <c r="M224" s="67">
        <v>100</v>
      </c>
      <c r="N224" s="111">
        <f t="shared" si="17"/>
        <v>100</v>
      </c>
      <c r="O224" s="193"/>
      <c r="P224" s="181"/>
    </row>
    <row r="225" spans="1:16" ht="154.5" customHeight="1" x14ac:dyDescent="0.25">
      <c r="A225" s="183"/>
      <c r="B225" s="181"/>
      <c r="C225" s="172"/>
      <c r="D225" s="172"/>
      <c r="E225" s="172"/>
      <c r="F225" s="164"/>
      <c r="G225" s="164"/>
      <c r="H225" s="164"/>
      <c r="I225" s="164"/>
      <c r="J225" s="164"/>
      <c r="K225" s="64" t="s">
        <v>289</v>
      </c>
      <c r="L225" s="39">
        <v>100</v>
      </c>
      <c r="M225" s="67">
        <v>100</v>
      </c>
      <c r="N225" s="111">
        <f t="shared" si="17"/>
        <v>100</v>
      </c>
      <c r="O225" s="193"/>
      <c r="P225" s="181"/>
    </row>
    <row r="226" spans="1:16" ht="57" customHeight="1" x14ac:dyDescent="0.25">
      <c r="A226" s="183"/>
      <c r="B226" s="181"/>
      <c r="C226" s="172"/>
      <c r="D226" s="172"/>
      <c r="E226" s="172"/>
      <c r="F226" s="164"/>
      <c r="G226" s="164"/>
      <c r="H226" s="164"/>
      <c r="I226" s="164"/>
      <c r="J226" s="164"/>
      <c r="K226" s="63" t="s">
        <v>290</v>
      </c>
      <c r="L226" s="113">
        <v>57.04</v>
      </c>
      <c r="M226" s="114">
        <v>57.04</v>
      </c>
      <c r="N226" s="111">
        <f t="shared" si="17"/>
        <v>100</v>
      </c>
      <c r="O226" s="193"/>
      <c r="P226" s="181"/>
    </row>
    <row r="227" spans="1:16" ht="46.5" customHeight="1" x14ac:dyDescent="0.25">
      <c r="A227" s="183"/>
      <c r="B227" s="181"/>
      <c r="C227" s="172"/>
      <c r="D227" s="172"/>
      <c r="E227" s="172"/>
      <c r="F227" s="164"/>
      <c r="G227" s="164"/>
      <c r="H227" s="164"/>
      <c r="I227" s="164"/>
      <c r="J227" s="164"/>
      <c r="K227" s="185" t="s">
        <v>50</v>
      </c>
      <c r="L227" s="185"/>
      <c r="M227" s="185"/>
      <c r="N227" s="116">
        <f>AVERAGE(N216:N226)</f>
        <v>97.135892071766548</v>
      </c>
      <c r="O227" s="193"/>
      <c r="P227" s="181"/>
    </row>
    <row r="228" spans="1:16" ht="69.75" customHeight="1" x14ac:dyDescent="0.25">
      <c r="A228" s="162">
        <v>16</v>
      </c>
      <c r="B228" s="181" t="s">
        <v>292</v>
      </c>
      <c r="C228" s="42">
        <v>1</v>
      </c>
      <c r="D228" s="42">
        <v>1</v>
      </c>
      <c r="E228" s="42">
        <f>D228/C228*100</f>
        <v>100</v>
      </c>
      <c r="F228" s="43" t="s">
        <v>6</v>
      </c>
      <c r="G228" s="44">
        <v>117.048</v>
      </c>
      <c r="H228" s="44">
        <v>117.048</v>
      </c>
      <c r="I228" s="40">
        <f>H228/G228*100</f>
        <v>100</v>
      </c>
      <c r="J228" s="145">
        <f>E228/I228*100</f>
        <v>100</v>
      </c>
      <c r="K228" s="50" t="s">
        <v>293</v>
      </c>
      <c r="L228" s="134">
        <v>10600</v>
      </c>
      <c r="M228" s="134">
        <v>28028</v>
      </c>
      <c r="N228" s="54">
        <f>M228/L228*100</f>
        <v>264.41509433962261</v>
      </c>
      <c r="O228" s="192">
        <f>N235*J228/100</f>
        <v>118.89143745208436</v>
      </c>
      <c r="P228" s="181" t="s">
        <v>271</v>
      </c>
    </row>
    <row r="229" spans="1:16" ht="75" customHeight="1" x14ac:dyDescent="0.25">
      <c r="A229" s="162"/>
      <c r="B229" s="181"/>
      <c r="C229" s="172" t="s">
        <v>301</v>
      </c>
      <c r="D229" s="172"/>
      <c r="E229" s="172"/>
      <c r="F229" s="148" t="s">
        <v>53</v>
      </c>
      <c r="G229" s="90" t="s">
        <v>67</v>
      </c>
      <c r="H229" s="90" t="s">
        <v>67</v>
      </c>
      <c r="I229" s="107" t="s">
        <v>67</v>
      </c>
      <c r="J229" s="89" t="s">
        <v>67</v>
      </c>
      <c r="K229" s="50" t="s">
        <v>294</v>
      </c>
      <c r="L229" s="134">
        <v>25.9</v>
      </c>
      <c r="M229" s="134">
        <v>26.2</v>
      </c>
      <c r="N229" s="54">
        <f t="shared" ref="N229:N234" si="18">M229/L229*100</f>
        <v>101.15830115830116</v>
      </c>
      <c r="O229" s="192"/>
      <c r="P229" s="181"/>
    </row>
    <row r="230" spans="1:16" ht="94.5" customHeight="1" x14ac:dyDescent="0.25">
      <c r="A230" s="162"/>
      <c r="B230" s="181"/>
      <c r="C230" s="172"/>
      <c r="D230" s="172"/>
      <c r="E230" s="172"/>
      <c r="F230" s="148" t="s">
        <v>52</v>
      </c>
      <c r="G230" s="90" t="s">
        <v>67</v>
      </c>
      <c r="H230" s="90" t="s">
        <v>67</v>
      </c>
      <c r="I230" s="107" t="s">
        <v>67</v>
      </c>
      <c r="J230" s="89" t="s">
        <v>67</v>
      </c>
      <c r="K230" s="50" t="s">
        <v>295</v>
      </c>
      <c r="L230" s="134">
        <v>54</v>
      </c>
      <c r="M230" s="67">
        <v>54</v>
      </c>
      <c r="N230" s="51">
        <f t="shared" si="18"/>
        <v>100</v>
      </c>
      <c r="O230" s="192"/>
      <c r="P230" s="181"/>
    </row>
    <row r="231" spans="1:16" ht="63" x14ac:dyDescent="0.25">
      <c r="A231" s="162"/>
      <c r="B231" s="181"/>
      <c r="C231" s="172"/>
      <c r="D231" s="172"/>
      <c r="E231" s="172"/>
      <c r="F231" s="148" t="s">
        <v>54</v>
      </c>
      <c r="G231" s="90">
        <v>117.048</v>
      </c>
      <c r="H231" s="90">
        <v>117.048</v>
      </c>
      <c r="I231" s="107">
        <v>100</v>
      </c>
      <c r="J231" s="89" t="s">
        <v>67</v>
      </c>
      <c r="K231" s="117" t="s">
        <v>296</v>
      </c>
      <c r="L231" s="134">
        <v>80</v>
      </c>
      <c r="M231" s="67">
        <v>80</v>
      </c>
      <c r="N231" s="51">
        <f t="shared" si="18"/>
        <v>100</v>
      </c>
      <c r="O231" s="192"/>
      <c r="P231" s="181"/>
    </row>
    <row r="232" spans="1:16" ht="53.25" x14ac:dyDescent="0.25">
      <c r="A232" s="162"/>
      <c r="B232" s="181"/>
      <c r="C232" s="172"/>
      <c r="D232" s="172"/>
      <c r="E232" s="172"/>
      <c r="F232" s="43" t="s">
        <v>55</v>
      </c>
      <c r="G232" s="90" t="s">
        <v>67</v>
      </c>
      <c r="H232" s="90" t="s">
        <v>67</v>
      </c>
      <c r="I232" s="107" t="s">
        <v>67</v>
      </c>
      <c r="J232" s="89" t="s">
        <v>67</v>
      </c>
      <c r="K232" s="117" t="s">
        <v>297</v>
      </c>
      <c r="L232" s="134">
        <v>0.06</v>
      </c>
      <c r="M232" s="134">
        <v>0</v>
      </c>
      <c r="N232" s="51">
        <f t="shared" si="18"/>
        <v>0</v>
      </c>
      <c r="O232" s="192"/>
      <c r="P232" s="181"/>
    </row>
    <row r="233" spans="1:16" ht="132" customHeight="1" x14ac:dyDescent="0.25">
      <c r="A233" s="162"/>
      <c r="B233" s="181"/>
      <c r="C233" s="172"/>
      <c r="D233" s="172"/>
      <c r="E233" s="172"/>
      <c r="F233" s="163"/>
      <c r="G233" s="163"/>
      <c r="H233" s="163"/>
      <c r="I233" s="163"/>
      <c r="J233" s="163"/>
      <c r="K233" s="117" t="s">
        <v>298</v>
      </c>
      <c r="L233" s="134">
        <v>60</v>
      </c>
      <c r="M233" s="118">
        <v>20</v>
      </c>
      <c r="N233" s="54">
        <f t="shared" si="18"/>
        <v>33.333333333333329</v>
      </c>
      <c r="O233" s="192"/>
      <c r="P233" s="181"/>
    </row>
    <row r="234" spans="1:16" ht="77.25" customHeight="1" x14ac:dyDescent="0.25">
      <c r="A234" s="162"/>
      <c r="B234" s="181"/>
      <c r="C234" s="172"/>
      <c r="D234" s="172"/>
      <c r="E234" s="172"/>
      <c r="F234" s="163"/>
      <c r="G234" s="163"/>
      <c r="H234" s="163"/>
      <c r="I234" s="163"/>
      <c r="J234" s="163"/>
      <c r="K234" s="117" t="s">
        <v>299</v>
      </c>
      <c r="L234" s="134">
        <v>3.6</v>
      </c>
      <c r="M234" s="118">
        <v>8.4</v>
      </c>
      <c r="N234" s="54">
        <f t="shared" si="18"/>
        <v>233.33333333333334</v>
      </c>
      <c r="O234" s="192"/>
      <c r="P234" s="181"/>
    </row>
    <row r="235" spans="1:16" ht="27" customHeight="1" x14ac:dyDescent="0.25">
      <c r="A235" s="162"/>
      <c r="B235" s="181"/>
      <c r="C235" s="172"/>
      <c r="D235" s="172"/>
      <c r="E235" s="172"/>
      <c r="F235" s="163"/>
      <c r="G235" s="163"/>
      <c r="H235" s="163"/>
      <c r="I235" s="163"/>
      <c r="J235" s="163"/>
      <c r="K235" s="187" t="s">
        <v>300</v>
      </c>
      <c r="L235" s="187"/>
      <c r="M235" s="187"/>
      <c r="N235" s="150">
        <f>AVERAGE(N228:N234)</f>
        <v>118.89143745208436</v>
      </c>
      <c r="O235" s="192"/>
      <c r="P235" s="181"/>
    </row>
    <row r="236" spans="1:16" ht="47.25" x14ac:dyDescent="0.25">
      <c r="A236" s="162">
        <v>16.100000000000001</v>
      </c>
      <c r="B236" s="181" t="s">
        <v>313</v>
      </c>
      <c r="C236" s="42">
        <v>3</v>
      </c>
      <c r="D236" s="42">
        <v>3</v>
      </c>
      <c r="E236" s="42">
        <f>D236/C236*100</f>
        <v>100</v>
      </c>
      <c r="F236" s="43" t="s">
        <v>6</v>
      </c>
      <c r="G236" s="44">
        <v>1639.3</v>
      </c>
      <c r="H236" s="44">
        <v>1639.3</v>
      </c>
      <c r="I236" s="40">
        <v>100</v>
      </c>
      <c r="J236" s="40">
        <v>100</v>
      </c>
      <c r="K236" s="50" t="s">
        <v>302</v>
      </c>
      <c r="L236" s="134">
        <v>85</v>
      </c>
      <c r="M236" s="134">
        <v>85</v>
      </c>
      <c r="N236" s="51">
        <f>M236/L236*100</f>
        <v>100</v>
      </c>
      <c r="O236" s="188">
        <f>N245*J236/100</f>
        <v>77.666666666666671</v>
      </c>
      <c r="P236" s="183" t="s">
        <v>100</v>
      </c>
    </row>
    <row r="237" spans="1:16" ht="61.5" x14ac:dyDescent="0.25">
      <c r="A237" s="162"/>
      <c r="B237" s="181"/>
      <c r="C237" s="172" t="s">
        <v>303</v>
      </c>
      <c r="D237" s="172"/>
      <c r="E237" s="172"/>
      <c r="F237" s="48" t="s">
        <v>53</v>
      </c>
      <c r="G237" s="90" t="s">
        <v>67</v>
      </c>
      <c r="H237" s="90" t="s">
        <v>67</v>
      </c>
      <c r="I237" s="90" t="s">
        <v>67</v>
      </c>
      <c r="J237" s="90" t="s">
        <v>67</v>
      </c>
      <c r="K237" s="50" t="s">
        <v>304</v>
      </c>
      <c r="L237" s="134">
        <v>85</v>
      </c>
      <c r="M237" s="134">
        <v>85</v>
      </c>
      <c r="N237" s="51">
        <f t="shared" ref="N237:N244" si="19">M237/L237*100</f>
        <v>100</v>
      </c>
      <c r="O237" s="188"/>
      <c r="P237" s="183"/>
    </row>
    <row r="238" spans="1:16" ht="92.25" customHeight="1" x14ac:dyDescent="0.25">
      <c r="A238" s="162"/>
      <c r="B238" s="181"/>
      <c r="C238" s="172"/>
      <c r="D238" s="172"/>
      <c r="E238" s="172"/>
      <c r="F238" s="48" t="s">
        <v>52</v>
      </c>
      <c r="G238" s="90">
        <v>1575.5</v>
      </c>
      <c r="H238" s="90">
        <v>1575.5</v>
      </c>
      <c r="I238" s="107">
        <v>100</v>
      </c>
      <c r="J238" s="89" t="s">
        <v>67</v>
      </c>
      <c r="K238" s="50" t="s">
        <v>305</v>
      </c>
      <c r="L238" s="134">
        <v>100</v>
      </c>
      <c r="M238" s="134">
        <v>19</v>
      </c>
      <c r="N238" s="51">
        <f t="shared" si="19"/>
        <v>19</v>
      </c>
      <c r="O238" s="188"/>
      <c r="P238" s="183"/>
    </row>
    <row r="239" spans="1:16" ht="61.5" customHeight="1" x14ac:dyDescent="0.25">
      <c r="A239" s="162"/>
      <c r="B239" s="181"/>
      <c r="C239" s="172"/>
      <c r="D239" s="172"/>
      <c r="E239" s="172"/>
      <c r="F239" s="48" t="s">
        <v>54</v>
      </c>
      <c r="G239" s="90">
        <v>63.8</v>
      </c>
      <c r="H239" s="90">
        <v>63.8</v>
      </c>
      <c r="I239" s="107">
        <f>H239/G239*100</f>
        <v>100</v>
      </c>
      <c r="J239" s="107" t="s">
        <v>67</v>
      </c>
      <c r="K239" s="50" t="s">
        <v>306</v>
      </c>
      <c r="L239" s="134">
        <v>100</v>
      </c>
      <c r="M239" s="134">
        <v>10</v>
      </c>
      <c r="N239" s="51">
        <f t="shared" si="19"/>
        <v>10</v>
      </c>
      <c r="O239" s="188"/>
      <c r="P239" s="183"/>
    </row>
    <row r="240" spans="1:16" ht="61.5" x14ac:dyDescent="0.25">
      <c r="A240" s="162"/>
      <c r="B240" s="181"/>
      <c r="C240" s="172"/>
      <c r="D240" s="172"/>
      <c r="E240" s="172"/>
      <c r="F240" s="52" t="s">
        <v>55</v>
      </c>
      <c r="G240" s="44" t="s">
        <v>67</v>
      </c>
      <c r="H240" s="44" t="s">
        <v>67</v>
      </c>
      <c r="I240" s="44" t="s">
        <v>67</v>
      </c>
      <c r="J240" s="44" t="s">
        <v>67</v>
      </c>
      <c r="K240" s="50" t="s">
        <v>307</v>
      </c>
      <c r="L240" s="134">
        <v>85</v>
      </c>
      <c r="M240" s="134">
        <v>85</v>
      </c>
      <c r="N240" s="51">
        <f t="shared" si="19"/>
        <v>100</v>
      </c>
      <c r="O240" s="188"/>
      <c r="P240" s="183"/>
    </row>
    <row r="241" spans="1:16" ht="33.75" customHeight="1" x14ac:dyDescent="0.25">
      <c r="A241" s="162"/>
      <c r="B241" s="181"/>
      <c r="C241" s="172"/>
      <c r="D241" s="172"/>
      <c r="E241" s="172"/>
      <c r="F241" s="163"/>
      <c r="G241" s="163"/>
      <c r="H241" s="163"/>
      <c r="I241" s="163"/>
      <c r="J241" s="163"/>
      <c r="K241" s="50" t="s">
        <v>308</v>
      </c>
      <c r="L241" s="134">
        <v>85</v>
      </c>
      <c r="M241" s="134">
        <v>85</v>
      </c>
      <c r="N241" s="51">
        <f t="shared" si="19"/>
        <v>100</v>
      </c>
      <c r="O241" s="188"/>
      <c r="P241" s="183"/>
    </row>
    <row r="242" spans="1:16" ht="28.5" customHeight="1" x14ac:dyDescent="0.25">
      <c r="A242" s="162"/>
      <c r="B242" s="181"/>
      <c r="C242" s="172"/>
      <c r="D242" s="172"/>
      <c r="E242" s="172"/>
      <c r="F242" s="163"/>
      <c r="G242" s="163"/>
      <c r="H242" s="163"/>
      <c r="I242" s="163"/>
      <c r="J242" s="163"/>
      <c r="K242" s="50" t="s">
        <v>309</v>
      </c>
      <c r="L242" s="134">
        <v>70</v>
      </c>
      <c r="M242" s="134">
        <v>10</v>
      </c>
      <c r="N242" s="51">
        <v>70</v>
      </c>
      <c r="O242" s="188"/>
      <c r="P242" s="183"/>
    </row>
    <row r="243" spans="1:16" ht="47.25" x14ac:dyDescent="0.25">
      <c r="A243" s="162"/>
      <c r="B243" s="181"/>
      <c r="C243" s="172"/>
      <c r="D243" s="172"/>
      <c r="E243" s="172"/>
      <c r="F243" s="163"/>
      <c r="G243" s="163"/>
      <c r="H243" s="163"/>
      <c r="I243" s="163"/>
      <c r="J243" s="163"/>
      <c r="K243" s="50" t="s">
        <v>310</v>
      </c>
      <c r="L243" s="134">
        <v>7.1</v>
      </c>
      <c r="M243" s="134">
        <v>7.1</v>
      </c>
      <c r="N243" s="51">
        <f t="shared" si="19"/>
        <v>100</v>
      </c>
      <c r="O243" s="188"/>
      <c r="P243" s="183"/>
    </row>
    <row r="244" spans="1:16" ht="215.25" customHeight="1" x14ac:dyDescent="0.25">
      <c r="A244" s="162"/>
      <c r="B244" s="181"/>
      <c r="C244" s="172"/>
      <c r="D244" s="172"/>
      <c r="E244" s="172"/>
      <c r="F244" s="163"/>
      <c r="G244" s="163"/>
      <c r="H244" s="163"/>
      <c r="I244" s="163"/>
      <c r="J244" s="163"/>
      <c r="K244" s="50" t="s">
        <v>311</v>
      </c>
      <c r="L244" s="134">
        <v>1</v>
      </c>
      <c r="M244" s="134">
        <v>1</v>
      </c>
      <c r="N244" s="51">
        <f t="shared" si="19"/>
        <v>100</v>
      </c>
      <c r="O244" s="188"/>
      <c r="P244" s="183"/>
    </row>
    <row r="245" spans="1:16" ht="36" customHeight="1" x14ac:dyDescent="0.25">
      <c r="A245" s="162"/>
      <c r="B245" s="181"/>
      <c r="C245" s="172"/>
      <c r="D245" s="172"/>
      <c r="E245" s="172"/>
      <c r="F245" s="163"/>
      <c r="G245" s="163"/>
      <c r="H245" s="163"/>
      <c r="I245" s="163"/>
      <c r="J245" s="163"/>
      <c r="K245" s="189" t="s">
        <v>312</v>
      </c>
      <c r="L245" s="190"/>
      <c r="M245" s="191"/>
      <c r="N245" s="54">
        <f>AVERAGE(N236:N244)</f>
        <v>77.666666666666671</v>
      </c>
      <c r="O245" s="188"/>
      <c r="P245" s="183"/>
    </row>
    <row r="246" spans="1:16" ht="45.75" customHeight="1" x14ac:dyDescent="0.25">
      <c r="A246" s="183">
        <v>16.2</v>
      </c>
      <c r="B246" s="181" t="s">
        <v>316</v>
      </c>
      <c r="C246" s="42">
        <v>6</v>
      </c>
      <c r="D246" s="42">
        <v>6</v>
      </c>
      <c r="E246" s="42">
        <f>D246/C246*100</f>
        <v>100</v>
      </c>
      <c r="F246" s="43" t="s">
        <v>6</v>
      </c>
      <c r="G246" s="42">
        <v>99551.2</v>
      </c>
      <c r="H246" s="42">
        <f>SUM(H247:H250)</f>
        <v>10099.08</v>
      </c>
      <c r="I246" s="40">
        <f>H246/G246*100</f>
        <v>10.144609005215408</v>
      </c>
      <c r="J246" s="45">
        <f>E246/I246*100%</f>
        <v>9.8574523619973302</v>
      </c>
      <c r="K246" s="136" t="s">
        <v>314</v>
      </c>
      <c r="L246" s="39">
        <v>50</v>
      </c>
      <c r="M246" s="67">
        <v>3</v>
      </c>
      <c r="N246" s="51">
        <f>M246/L246*100</f>
        <v>6</v>
      </c>
      <c r="O246" s="184">
        <f>N246*J246/100%</f>
        <v>59.144714171983978</v>
      </c>
      <c r="P246" s="182" t="s">
        <v>100</v>
      </c>
    </row>
    <row r="247" spans="1:16" ht="64.5" customHeight="1" x14ac:dyDescent="0.25">
      <c r="A247" s="183"/>
      <c r="B247" s="181"/>
      <c r="C247" s="172" t="s">
        <v>315</v>
      </c>
      <c r="D247" s="172"/>
      <c r="E247" s="172"/>
      <c r="F247" s="48" t="s">
        <v>53</v>
      </c>
      <c r="G247" s="89">
        <v>11946.1</v>
      </c>
      <c r="H247" s="89">
        <v>1831.3</v>
      </c>
      <c r="I247" s="40"/>
      <c r="J247" s="45"/>
      <c r="K247" s="186"/>
      <c r="L247" s="186"/>
      <c r="M247" s="186"/>
      <c r="N247" s="186"/>
      <c r="O247" s="184"/>
      <c r="P247" s="182"/>
    </row>
    <row r="248" spans="1:16" ht="65.25" customHeight="1" x14ac:dyDescent="0.25">
      <c r="A248" s="183"/>
      <c r="B248" s="181"/>
      <c r="C248" s="172"/>
      <c r="D248" s="172"/>
      <c r="E248" s="172"/>
      <c r="F248" s="48" t="s">
        <v>52</v>
      </c>
      <c r="G248" s="89">
        <v>21901.200000000001</v>
      </c>
      <c r="H248" s="89">
        <v>1602.386</v>
      </c>
      <c r="I248" s="40"/>
      <c r="J248" s="45"/>
      <c r="K248" s="186"/>
      <c r="L248" s="186"/>
      <c r="M248" s="186"/>
      <c r="N248" s="186"/>
      <c r="O248" s="184"/>
      <c r="P248" s="182"/>
    </row>
    <row r="249" spans="1:16" ht="56.25" customHeight="1" x14ac:dyDescent="0.25">
      <c r="A249" s="183"/>
      <c r="B249" s="181"/>
      <c r="C249" s="172"/>
      <c r="D249" s="172"/>
      <c r="E249" s="172"/>
      <c r="F249" s="48" t="s">
        <v>54</v>
      </c>
      <c r="G249" s="89">
        <v>995.6</v>
      </c>
      <c r="H249" s="89">
        <v>100.992</v>
      </c>
      <c r="I249" s="40"/>
      <c r="J249" s="45"/>
      <c r="K249" s="186"/>
      <c r="L249" s="186"/>
      <c r="M249" s="186"/>
      <c r="N249" s="186"/>
      <c r="O249" s="184"/>
      <c r="P249" s="182"/>
    </row>
    <row r="250" spans="1:16" ht="71.25" customHeight="1" x14ac:dyDescent="0.25">
      <c r="A250" s="183"/>
      <c r="B250" s="181"/>
      <c r="C250" s="172"/>
      <c r="D250" s="172"/>
      <c r="E250" s="172"/>
      <c r="F250" s="52" t="s">
        <v>55</v>
      </c>
      <c r="G250" s="89">
        <v>64708.3</v>
      </c>
      <c r="H250" s="89">
        <v>6564.402</v>
      </c>
      <c r="I250" s="40"/>
      <c r="J250" s="45"/>
      <c r="K250" s="186"/>
      <c r="L250" s="186"/>
      <c r="M250" s="186"/>
      <c r="N250" s="186"/>
      <c r="O250" s="184"/>
      <c r="P250" s="182"/>
    </row>
    <row r="251" spans="1:16" ht="18.75" customHeight="1" x14ac:dyDescent="0.25">
      <c r="A251" s="183"/>
      <c r="B251" s="181"/>
      <c r="C251" s="172"/>
      <c r="D251" s="172"/>
      <c r="E251" s="172"/>
      <c r="F251" s="165"/>
      <c r="G251" s="165"/>
      <c r="H251" s="165"/>
      <c r="I251" s="165"/>
      <c r="J251" s="165"/>
      <c r="K251" s="186"/>
      <c r="L251" s="186"/>
      <c r="M251" s="186"/>
      <c r="N251" s="186"/>
      <c r="O251" s="184"/>
      <c r="P251" s="182"/>
    </row>
    <row r="252" spans="1:16" ht="18.75" customHeight="1" x14ac:dyDescent="0.25">
      <c r="A252" s="183"/>
      <c r="B252" s="181"/>
      <c r="C252" s="172"/>
      <c r="D252" s="172"/>
      <c r="E252" s="172"/>
      <c r="F252" s="165"/>
      <c r="G252" s="165"/>
      <c r="H252" s="165"/>
      <c r="I252" s="165"/>
      <c r="J252" s="165"/>
      <c r="K252" s="186"/>
      <c r="L252" s="186"/>
      <c r="M252" s="186"/>
      <c r="N252" s="186"/>
      <c r="O252" s="184"/>
      <c r="P252" s="182"/>
    </row>
    <row r="253" spans="1:16" ht="18.75" customHeight="1" x14ac:dyDescent="0.25">
      <c r="A253" s="183"/>
      <c r="B253" s="181"/>
      <c r="C253" s="172"/>
      <c r="D253" s="172"/>
      <c r="E253" s="172"/>
      <c r="F253" s="165"/>
      <c r="G253" s="165"/>
      <c r="H253" s="165"/>
      <c r="I253" s="165"/>
      <c r="J253" s="165"/>
      <c r="K253" s="186"/>
      <c r="L253" s="186"/>
      <c r="M253" s="186"/>
      <c r="N253" s="186"/>
      <c r="O253" s="184"/>
      <c r="P253" s="182"/>
    </row>
    <row r="254" spans="1:16" ht="42.75" customHeight="1" x14ac:dyDescent="0.25">
      <c r="A254" s="183"/>
      <c r="B254" s="181"/>
      <c r="C254" s="172"/>
      <c r="D254" s="172"/>
      <c r="E254" s="172"/>
      <c r="F254" s="165"/>
      <c r="G254" s="165"/>
      <c r="H254" s="165"/>
      <c r="I254" s="165"/>
      <c r="J254" s="165"/>
      <c r="K254" s="185" t="s">
        <v>322</v>
      </c>
      <c r="L254" s="185"/>
      <c r="M254" s="185"/>
      <c r="N254" s="55">
        <f>N246</f>
        <v>6</v>
      </c>
      <c r="O254" s="184"/>
      <c r="P254" s="182"/>
    </row>
    <row r="255" spans="1:16" ht="222.75" customHeight="1" x14ac:dyDescent="0.25">
      <c r="A255" s="162">
        <v>17</v>
      </c>
      <c r="B255" s="181" t="s">
        <v>317</v>
      </c>
      <c r="C255" s="42">
        <v>3</v>
      </c>
      <c r="D255" s="42">
        <v>3</v>
      </c>
      <c r="E255" s="42">
        <v>100</v>
      </c>
      <c r="F255" s="43" t="s">
        <v>6</v>
      </c>
      <c r="G255" s="44">
        <v>12508.267</v>
      </c>
      <c r="H255" s="44">
        <v>12508.267</v>
      </c>
      <c r="I255" s="42">
        <v>100</v>
      </c>
      <c r="J255" s="42">
        <v>100</v>
      </c>
      <c r="K255" s="50" t="s">
        <v>318</v>
      </c>
      <c r="L255" s="90">
        <v>0.08</v>
      </c>
      <c r="M255" s="90">
        <v>0.08</v>
      </c>
      <c r="N255" s="51">
        <f>M255/L255*100</f>
        <v>100</v>
      </c>
      <c r="O255" s="171">
        <v>100</v>
      </c>
      <c r="P255" s="175" t="s">
        <v>188</v>
      </c>
    </row>
    <row r="256" spans="1:16" ht="116.25" customHeight="1" x14ac:dyDescent="0.25">
      <c r="A256" s="162"/>
      <c r="B256" s="181"/>
      <c r="C256" s="172" t="s">
        <v>321</v>
      </c>
      <c r="D256" s="172"/>
      <c r="E256" s="172"/>
      <c r="F256" s="148" t="s">
        <v>53</v>
      </c>
      <c r="G256" s="90">
        <v>9706.6</v>
      </c>
      <c r="H256" s="90">
        <v>9706.6</v>
      </c>
      <c r="I256" s="89">
        <v>100</v>
      </c>
      <c r="J256" s="89">
        <v>100</v>
      </c>
      <c r="K256" s="137" t="s">
        <v>319</v>
      </c>
      <c r="L256" s="134">
        <v>0</v>
      </c>
      <c r="M256" s="134">
        <v>0</v>
      </c>
      <c r="N256" s="51">
        <v>100</v>
      </c>
      <c r="O256" s="171"/>
      <c r="P256" s="175"/>
    </row>
    <row r="257" spans="1:16" ht="69.75" customHeight="1" x14ac:dyDescent="0.25">
      <c r="A257" s="162"/>
      <c r="B257" s="181"/>
      <c r="C257" s="172"/>
      <c r="D257" s="172"/>
      <c r="E257" s="172"/>
      <c r="F257" s="148" t="s">
        <v>52</v>
      </c>
      <c r="G257" s="90">
        <v>2744.48</v>
      </c>
      <c r="H257" s="90">
        <v>2744.48</v>
      </c>
      <c r="I257" s="89">
        <v>100</v>
      </c>
      <c r="J257" s="89">
        <v>100</v>
      </c>
      <c r="K257" s="177" t="s">
        <v>320</v>
      </c>
      <c r="L257" s="179">
        <v>0</v>
      </c>
      <c r="M257" s="179">
        <v>0</v>
      </c>
      <c r="N257" s="173">
        <v>100</v>
      </c>
      <c r="O257" s="171"/>
      <c r="P257" s="175"/>
    </row>
    <row r="258" spans="1:16" ht="82.5" customHeight="1" x14ac:dyDescent="0.25">
      <c r="A258" s="162"/>
      <c r="B258" s="181"/>
      <c r="C258" s="172"/>
      <c r="D258" s="172"/>
      <c r="E258" s="172"/>
      <c r="F258" s="148" t="s">
        <v>54</v>
      </c>
      <c r="G258" s="134">
        <v>57.186999999999998</v>
      </c>
      <c r="H258" s="134">
        <v>57.186999999999998</v>
      </c>
      <c r="I258" s="89">
        <v>100</v>
      </c>
      <c r="J258" s="89">
        <v>100</v>
      </c>
      <c r="K258" s="178"/>
      <c r="L258" s="180"/>
      <c r="M258" s="180"/>
      <c r="N258" s="174"/>
      <c r="O258" s="171"/>
      <c r="P258" s="175"/>
    </row>
    <row r="259" spans="1:16" ht="87" customHeight="1" x14ac:dyDescent="0.25">
      <c r="A259" s="162"/>
      <c r="B259" s="181"/>
      <c r="C259" s="172"/>
      <c r="D259" s="172"/>
      <c r="E259" s="172"/>
      <c r="F259" s="43" t="s">
        <v>55</v>
      </c>
      <c r="G259" s="44" t="s">
        <v>67</v>
      </c>
      <c r="H259" s="44" t="s">
        <v>67</v>
      </c>
      <c r="I259" s="96">
        <v>0</v>
      </c>
      <c r="J259" s="42" t="s">
        <v>67</v>
      </c>
      <c r="K259" s="178"/>
      <c r="L259" s="180"/>
      <c r="M259" s="180"/>
      <c r="N259" s="174"/>
      <c r="O259" s="171"/>
      <c r="P259" s="175"/>
    </row>
    <row r="260" spans="1:16" ht="36" customHeight="1" x14ac:dyDescent="0.25">
      <c r="A260" s="162"/>
      <c r="B260" s="181"/>
      <c r="C260" s="172"/>
      <c r="D260" s="172"/>
      <c r="E260" s="172"/>
      <c r="F260" s="157"/>
      <c r="G260" s="157"/>
      <c r="H260" s="157"/>
      <c r="I260" s="157"/>
      <c r="J260" s="157"/>
      <c r="K260" s="176" t="s">
        <v>322</v>
      </c>
      <c r="L260" s="176"/>
      <c r="M260" s="176"/>
      <c r="N260" s="158">
        <v>100</v>
      </c>
      <c r="O260" s="171"/>
      <c r="P260" s="175"/>
    </row>
    <row r="261" spans="1:16" ht="56.25" x14ac:dyDescent="0.25">
      <c r="A261" s="162">
        <v>18</v>
      </c>
      <c r="B261" s="166" t="s">
        <v>323</v>
      </c>
      <c r="C261" s="119">
        <v>0</v>
      </c>
      <c r="D261" s="119">
        <v>0</v>
      </c>
      <c r="E261" s="119">
        <v>0</v>
      </c>
      <c r="F261" s="120" t="s">
        <v>6</v>
      </c>
      <c r="G261" s="121">
        <v>0</v>
      </c>
      <c r="H261" s="121">
        <v>0</v>
      </c>
      <c r="I261" s="121">
        <v>0</v>
      </c>
      <c r="J261" s="119">
        <v>0</v>
      </c>
      <c r="K261" s="142" t="s">
        <v>326</v>
      </c>
      <c r="L261" s="121">
        <v>1.2</v>
      </c>
      <c r="M261" s="121">
        <v>0</v>
      </c>
      <c r="N261" s="122">
        <v>0</v>
      </c>
      <c r="O261" s="169" t="s">
        <v>67</v>
      </c>
      <c r="P261" s="166" t="s">
        <v>324</v>
      </c>
    </row>
    <row r="262" spans="1:16" ht="66.75" x14ac:dyDescent="0.25">
      <c r="A262" s="162"/>
      <c r="B262" s="166"/>
      <c r="C262" s="167" t="s">
        <v>325</v>
      </c>
      <c r="D262" s="167"/>
      <c r="E262" s="167"/>
      <c r="F262" s="123" t="s">
        <v>53</v>
      </c>
      <c r="G262" s="121" t="s">
        <v>67</v>
      </c>
      <c r="H262" s="121" t="s">
        <v>67</v>
      </c>
      <c r="I262" s="121" t="s">
        <v>67</v>
      </c>
      <c r="J262" s="121" t="s">
        <v>67</v>
      </c>
      <c r="K262" s="143" t="s">
        <v>327</v>
      </c>
      <c r="L262" s="124">
        <v>1.2</v>
      </c>
      <c r="M262" s="124">
        <v>0</v>
      </c>
      <c r="N262" s="122">
        <v>0</v>
      </c>
      <c r="O262" s="169"/>
      <c r="P262" s="166"/>
    </row>
    <row r="263" spans="1:16" ht="54.75" x14ac:dyDescent="0.25">
      <c r="A263" s="162"/>
      <c r="B263" s="166"/>
      <c r="C263" s="167"/>
      <c r="D263" s="167"/>
      <c r="E263" s="167"/>
      <c r="F263" s="123" t="s">
        <v>52</v>
      </c>
      <c r="G263" s="121" t="s">
        <v>67</v>
      </c>
      <c r="H263" s="121" t="s">
        <v>67</v>
      </c>
      <c r="I263" s="121" t="s">
        <v>67</v>
      </c>
      <c r="J263" s="121" t="s">
        <v>67</v>
      </c>
      <c r="K263" s="170"/>
      <c r="L263" s="170"/>
      <c r="M263" s="170"/>
      <c r="N263" s="170"/>
      <c r="O263" s="169"/>
      <c r="P263" s="166"/>
    </row>
    <row r="264" spans="1:16" ht="54.75" x14ac:dyDescent="0.25">
      <c r="A264" s="162"/>
      <c r="B264" s="166"/>
      <c r="C264" s="167"/>
      <c r="D264" s="167"/>
      <c r="E264" s="167"/>
      <c r="F264" s="123" t="s">
        <v>54</v>
      </c>
      <c r="G264" s="121" t="s">
        <v>67</v>
      </c>
      <c r="H264" s="121" t="s">
        <v>67</v>
      </c>
      <c r="I264" s="121" t="s">
        <v>67</v>
      </c>
      <c r="J264" s="121" t="s">
        <v>67</v>
      </c>
      <c r="K264" s="170"/>
      <c r="L264" s="170"/>
      <c r="M264" s="170"/>
      <c r="N264" s="170"/>
      <c r="O264" s="169"/>
      <c r="P264" s="166"/>
    </row>
    <row r="265" spans="1:16" ht="63.75" x14ac:dyDescent="0.25">
      <c r="A265" s="162"/>
      <c r="B265" s="166"/>
      <c r="C265" s="167"/>
      <c r="D265" s="167"/>
      <c r="E265" s="167"/>
      <c r="F265" s="120" t="s">
        <v>55</v>
      </c>
      <c r="G265" s="121" t="s">
        <v>67</v>
      </c>
      <c r="H265" s="121" t="s">
        <v>67</v>
      </c>
      <c r="I265" s="121" t="s">
        <v>67</v>
      </c>
      <c r="J265" s="121" t="s">
        <v>67</v>
      </c>
      <c r="K265" s="170"/>
      <c r="L265" s="170"/>
      <c r="M265" s="170"/>
      <c r="N265" s="170"/>
      <c r="O265" s="169"/>
      <c r="P265" s="166"/>
    </row>
    <row r="266" spans="1:16" ht="37.5" x14ac:dyDescent="0.3">
      <c r="A266" s="162"/>
      <c r="B266" s="166"/>
      <c r="C266" s="167"/>
      <c r="D266" s="167"/>
      <c r="E266" s="167"/>
      <c r="F266" s="125"/>
      <c r="G266" s="125"/>
      <c r="H266" s="125"/>
      <c r="I266" s="125"/>
      <c r="J266" s="125"/>
      <c r="K266" s="126" t="s">
        <v>328</v>
      </c>
      <c r="L266" s="168" t="s">
        <v>67</v>
      </c>
      <c r="M266" s="168"/>
      <c r="N266" s="122" t="s">
        <v>67</v>
      </c>
      <c r="O266" s="133"/>
      <c r="P266" s="166"/>
    </row>
  </sheetData>
  <mergeCells count="185">
    <mergeCell ref="O1:P1"/>
    <mergeCell ref="C73:E73"/>
    <mergeCell ref="C74:E74"/>
    <mergeCell ref="C75:E75"/>
    <mergeCell ref="C79:E79"/>
    <mergeCell ref="C80:E80"/>
    <mergeCell ref="A72:A119"/>
    <mergeCell ref="O72:O119"/>
    <mergeCell ref="P72:P119"/>
    <mergeCell ref="C76:E76"/>
    <mergeCell ref="C77:E77"/>
    <mergeCell ref="C78:E78"/>
    <mergeCell ref="C81:E119"/>
    <mergeCell ref="A2:P2"/>
    <mergeCell ref="O4:O5"/>
    <mergeCell ref="P4:P5"/>
    <mergeCell ref="C4:E4"/>
    <mergeCell ref="A4:A5"/>
    <mergeCell ref="B4:B5"/>
    <mergeCell ref="F4:J4"/>
    <mergeCell ref="K4:N4"/>
    <mergeCell ref="C8:E26"/>
    <mergeCell ref="K26:M26"/>
    <mergeCell ref="A7:A26"/>
    <mergeCell ref="B7:B26"/>
    <mergeCell ref="O7:O26"/>
    <mergeCell ref="P27:P37"/>
    <mergeCell ref="C28:E37"/>
    <mergeCell ref="K37:M37"/>
    <mergeCell ref="K34:N36"/>
    <mergeCell ref="F32:J37"/>
    <mergeCell ref="F12:J26"/>
    <mergeCell ref="P7:P26"/>
    <mergeCell ref="A27:A37"/>
    <mergeCell ref="B27:B37"/>
    <mergeCell ref="O27:O37"/>
    <mergeCell ref="A44:A48"/>
    <mergeCell ref="B44:B48"/>
    <mergeCell ref="O44:O48"/>
    <mergeCell ref="P44:P48"/>
    <mergeCell ref="C45:E48"/>
    <mergeCell ref="K48:M48"/>
    <mergeCell ref="A38:A43"/>
    <mergeCell ref="B38:B43"/>
    <mergeCell ref="O38:O43"/>
    <mergeCell ref="P38:P43"/>
    <mergeCell ref="C39:E43"/>
    <mergeCell ref="K43:M43"/>
    <mergeCell ref="K41:N42"/>
    <mergeCell ref="F42:J43"/>
    <mergeCell ref="K46:N47"/>
    <mergeCell ref="F48:J48"/>
    <mergeCell ref="K138:M138"/>
    <mergeCell ref="F125:J138"/>
    <mergeCell ref="C121:E138"/>
    <mergeCell ref="O120:O138"/>
    <mergeCell ref="P120:P138"/>
    <mergeCell ref="B120:B138"/>
    <mergeCell ref="A120:A124"/>
    <mergeCell ref="A125:A138"/>
    <mergeCell ref="A49:A54"/>
    <mergeCell ref="B49:B54"/>
    <mergeCell ref="O49:O54"/>
    <mergeCell ref="P49:P54"/>
    <mergeCell ref="C50:E54"/>
    <mergeCell ref="K54:M54"/>
    <mergeCell ref="O55:O70"/>
    <mergeCell ref="P55:P70"/>
    <mergeCell ref="K71:M71"/>
    <mergeCell ref="A55:A71"/>
    <mergeCell ref="B55:B71"/>
    <mergeCell ref="C56:E71"/>
    <mergeCell ref="F60:J71"/>
    <mergeCell ref="K119:M119"/>
    <mergeCell ref="B72:B119"/>
    <mergeCell ref="F78:J119"/>
    <mergeCell ref="A156:A172"/>
    <mergeCell ref="K170:K171"/>
    <mergeCell ref="L170:L171"/>
    <mergeCell ref="M170:M171"/>
    <mergeCell ref="N170:N171"/>
    <mergeCell ref="P139:P155"/>
    <mergeCell ref="C140:E155"/>
    <mergeCell ref="K155:M155"/>
    <mergeCell ref="F144:J155"/>
    <mergeCell ref="B156:B172"/>
    <mergeCell ref="O156:O172"/>
    <mergeCell ref="P156:P172"/>
    <mergeCell ref="C157:E172"/>
    <mergeCell ref="K165:K167"/>
    <mergeCell ref="L165:L167"/>
    <mergeCell ref="M165:M167"/>
    <mergeCell ref="N165:N167"/>
    <mergeCell ref="K172:M172"/>
    <mergeCell ref="F161:J172"/>
    <mergeCell ref="A139:A155"/>
    <mergeCell ref="O139:O155"/>
    <mergeCell ref="B139:B155"/>
    <mergeCell ref="A173:A190"/>
    <mergeCell ref="K203:M203"/>
    <mergeCell ref="F196:J203"/>
    <mergeCell ref="L199:L202"/>
    <mergeCell ref="M199:M202"/>
    <mergeCell ref="N199:N202"/>
    <mergeCell ref="O191:O203"/>
    <mergeCell ref="P191:P203"/>
    <mergeCell ref="C192:E203"/>
    <mergeCell ref="B191:B203"/>
    <mergeCell ref="A191:A203"/>
    <mergeCell ref="B173:B190"/>
    <mergeCell ref="O173:O190"/>
    <mergeCell ref="P173:P190"/>
    <mergeCell ref="C174:E190"/>
    <mergeCell ref="K190:M190"/>
    <mergeCell ref="K177:K189"/>
    <mergeCell ref="L177:L189"/>
    <mergeCell ref="M177:M189"/>
    <mergeCell ref="N177:N189"/>
    <mergeCell ref="A204:A209"/>
    <mergeCell ref="B204:B209"/>
    <mergeCell ref="O204:O209"/>
    <mergeCell ref="P204:P209"/>
    <mergeCell ref="C205:E209"/>
    <mergeCell ref="K206:K208"/>
    <mergeCell ref="L206:L208"/>
    <mergeCell ref="M206:M208"/>
    <mergeCell ref="N206:N208"/>
    <mergeCell ref="K209:M209"/>
    <mergeCell ref="A216:A227"/>
    <mergeCell ref="B216:B227"/>
    <mergeCell ref="O216:O227"/>
    <mergeCell ref="P216:P227"/>
    <mergeCell ref="C217:E227"/>
    <mergeCell ref="K227:M227"/>
    <mergeCell ref="A210:A215"/>
    <mergeCell ref="B210:B215"/>
    <mergeCell ref="O210:O215"/>
    <mergeCell ref="P210:P215"/>
    <mergeCell ref="C211:E215"/>
    <mergeCell ref="K215:M215"/>
    <mergeCell ref="K211:K214"/>
    <mergeCell ref="L211:L214"/>
    <mergeCell ref="M211:M214"/>
    <mergeCell ref="N211:N214"/>
    <mergeCell ref="P246:P254"/>
    <mergeCell ref="A246:A254"/>
    <mergeCell ref="O246:O254"/>
    <mergeCell ref="C247:E254"/>
    <mergeCell ref="K254:M254"/>
    <mergeCell ref="K247:N253"/>
    <mergeCell ref="P228:P235"/>
    <mergeCell ref="C229:E235"/>
    <mergeCell ref="K235:M235"/>
    <mergeCell ref="B236:B245"/>
    <mergeCell ref="O236:O245"/>
    <mergeCell ref="P236:P245"/>
    <mergeCell ref="C237:E245"/>
    <mergeCell ref="K245:M245"/>
    <mergeCell ref="A228:A235"/>
    <mergeCell ref="O228:O235"/>
    <mergeCell ref="B228:B235"/>
    <mergeCell ref="A261:A266"/>
    <mergeCell ref="F241:J245"/>
    <mergeCell ref="F233:J235"/>
    <mergeCell ref="F221:J227"/>
    <mergeCell ref="F178:J190"/>
    <mergeCell ref="F251:J254"/>
    <mergeCell ref="P261:P266"/>
    <mergeCell ref="C262:E266"/>
    <mergeCell ref="L266:M266"/>
    <mergeCell ref="O261:O265"/>
    <mergeCell ref="B261:B266"/>
    <mergeCell ref="K263:N265"/>
    <mergeCell ref="O255:O260"/>
    <mergeCell ref="C256:E260"/>
    <mergeCell ref="N257:N259"/>
    <mergeCell ref="P255:P260"/>
    <mergeCell ref="K260:M260"/>
    <mergeCell ref="A255:A260"/>
    <mergeCell ref="K257:K259"/>
    <mergeCell ref="L257:L259"/>
    <mergeCell ref="M257:M259"/>
    <mergeCell ref="B255:B260"/>
    <mergeCell ref="A236:A245"/>
    <mergeCell ref="B246:B254"/>
  </mergeCells>
  <phoneticPr fontId="0" type="noConversion"/>
  <pageMargins left="0.23622047244094491" right="0.23622047244094491" top="0.74803149606299213" bottom="0.74803149606299213" header="0.31496062992125984" footer="0.31496062992125984"/>
  <pageSetup paperSize="9" scale="40" orientation="landscape" r:id="rId1"/>
  <rowBreaks count="9" manualBreakCount="9">
    <brk id="37" max="15" man="1"/>
    <brk id="119" max="15" man="1"/>
    <brk id="155" max="15" man="1"/>
    <brk id="163" max="15" man="1"/>
    <brk id="172" max="15" man="1"/>
    <brk id="197" max="15" man="1"/>
    <brk id="215" max="15" man="1"/>
    <brk id="235" max="15" man="1"/>
    <brk id="254" max="15"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P42"/>
  <sheetViews>
    <sheetView zoomScale="54" zoomScaleNormal="54" workbookViewId="0">
      <selection activeCell="H20" sqref="H20"/>
    </sheetView>
  </sheetViews>
  <sheetFormatPr defaultRowHeight="15" x14ac:dyDescent="0.25"/>
  <cols>
    <col min="1" max="1" width="4" customWidth="1"/>
    <col min="2" max="2" width="20.42578125" customWidth="1"/>
    <col min="3" max="3" width="20.28515625" customWidth="1"/>
    <col min="4" max="4" width="14" customWidth="1"/>
    <col min="5" max="5" width="13.28515625" customWidth="1"/>
    <col min="6" max="7" width="19.42578125" customWidth="1"/>
    <col min="8" max="8" width="18.140625" customWidth="1"/>
    <col min="9" max="9" width="19.42578125" customWidth="1"/>
    <col min="10" max="10" width="20.140625" customWidth="1"/>
    <col min="11" max="11" width="18.28515625" customWidth="1"/>
    <col min="12" max="12" width="23.5703125" customWidth="1"/>
    <col min="13" max="13" width="17.7109375" customWidth="1"/>
    <col min="14" max="14" width="20.85546875" customWidth="1"/>
    <col min="15" max="15" width="46.42578125" customWidth="1"/>
    <col min="16" max="16" width="16.5703125" customWidth="1"/>
  </cols>
  <sheetData>
    <row r="1" spans="1:16" ht="21.6" customHeight="1" x14ac:dyDescent="0.25">
      <c r="M1" s="19"/>
      <c r="N1" s="19"/>
      <c r="O1" s="19" t="s">
        <v>24</v>
      </c>
      <c r="P1" s="19"/>
    </row>
    <row r="2" spans="1:16" ht="21" customHeight="1" x14ac:dyDescent="0.25">
      <c r="M2" s="20"/>
      <c r="N2" s="20"/>
      <c r="O2" s="20" t="s">
        <v>35</v>
      </c>
      <c r="P2" s="20"/>
    </row>
    <row r="3" spans="1:16" ht="19.899999999999999" customHeight="1" x14ac:dyDescent="0.25">
      <c r="M3" s="20"/>
      <c r="N3" s="20"/>
      <c r="O3" s="20" t="s">
        <v>25</v>
      </c>
      <c r="P3" s="20"/>
    </row>
    <row r="4" spans="1:16" ht="23.45" customHeight="1" x14ac:dyDescent="0.25">
      <c r="M4" s="20"/>
      <c r="N4" s="20"/>
      <c r="O4" s="20" t="s">
        <v>26</v>
      </c>
      <c r="P4" s="20"/>
    </row>
    <row r="5" spans="1:16" ht="26.45" customHeight="1" x14ac:dyDescent="0.3">
      <c r="A5" s="238" t="s">
        <v>32</v>
      </c>
      <c r="B5" s="238"/>
      <c r="C5" s="238"/>
      <c r="D5" s="238"/>
      <c r="E5" s="238"/>
      <c r="F5" s="238"/>
      <c r="G5" s="238"/>
      <c r="H5" s="238"/>
      <c r="I5" s="238"/>
      <c r="J5" s="238"/>
      <c r="K5" s="238"/>
      <c r="L5" s="238"/>
      <c r="M5" s="238"/>
      <c r="N5" s="238"/>
      <c r="O5" s="238"/>
    </row>
    <row r="6" spans="1:16" ht="23.45" customHeight="1" x14ac:dyDescent="0.25"/>
    <row r="7" spans="1:16" s="1" customFormat="1" ht="45.6" customHeight="1" x14ac:dyDescent="0.25">
      <c r="A7" s="239" t="s">
        <v>0</v>
      </c>
      <c r="B7" s="239" t="s">
        <v>12</v>
      </c>
      <c r="C7" s="240" t="s">
        <v>13</v>
      </c>
      <c r="D7" s="240" t="s">
        <v>3</v>
      </c>
      <c r="E7" s="240" t="s">
        <v>18</v>
      </c>
      <c r="F7" s="242" t="s">
        <v>15</v>
      </c>
      <c r="G7" s="243"/>
      <c r="H7" s="243"/>
      <c r="I7" s="243"/>
      <c r="J7" s="243"/>
      <c r="K7" s="244"/>
      <c r="L7" s="245" t="s">
        <v>17</v>
      </c>
      <c r="M7" s="247" t="s">
        <v>1</v>
      </c>
      <c r="N7" s="248"/>
      <c r="O7" s="240" t="s">
        <v>33</v>
      </c>
      <c r="P7" s="240" t="s">
        <v>2</v>
      </c>
    </row>
    <row r="8" spans="1:16" s="1" customFormat="1" ht="77.45" customHeight="1" x14ac:dyDescent="0.25">
      <c r="A8" s="240"/>
      <c r="B8" s="240"/>
      <c r="C8" s="241"/>
      <c r="D8" s="241"/>
      <c r="E8" s="241"/>
      <c r="F8" s="2" t="s">
        <v>14</v>
      </c>
      <c r="G8" s="2" t="s">
        <v>34</v>
      </c>
      <c r="H8" s="2" t="s">
        <v>20</v>
      </c>
      <c r="I8" s="2" t="s">
        <v>16</v>
      </c>
      <c r="J8" s="2" t="s">
        <v>31</v>
      </c>
      <c r="K8" s="2" t="s">
        <v>4</v>
      </c>
      <c r="L8" s="246"/>
      <c r="M8" s="24" t="s">
        <v>5</v>
      </c>
      <c r="N8" s="24" t="s">
        <v>23</v>
      </c>
      <c r="O8" s="241"/>
      <c r="P8" s="241"/>
    </row>
    <row r="9" spans="1:16" s="1" customFormat="1" ht="30.6" customHeight="1" x14ac:dyDescent="0.25">
      <c r="A9" s="24">
        <v>1</v>
      </c>
      <c r="B9" s="24">
        <v>2</v>
      </c>
      <c r="C9" s="25">
        <v>3</v>
      </c>
      <c r="D9" s="25">
        <v>4</v>
      </c>
      <c r="E9" s="25">
        <v>5</v>
      </c>
      <c r="F9" s="2">
        <v>6</v>
      </c>
      <c r="G9" s="2">
        <v>7</v>
      </c>
      <c r="H9" s="2" t="s">
        <v>19</v>
      </c>
      <c r="I9" s="2">
        <v>8</v>
      </c>
      <c r="J9" s="18" t="s">
        <v>21</v>
      </c>
      <c r="K9" s="18" t="s">
        <v>22</v>
      </c>
      <c r="L9" s="22">
        <v>9</v>
      </c>
      <c r="M9" s="24">
        <v>10</v>
      </c>
      <c r="N9" s="24">
        <v>11</v>
      </c>
      <c r="O9" s="15">
        <v>12</v>
      </c>
      <c r="P9" s="15">
        <v>13</v>
      </c>
    </row>
    <row r="10" spans="1:16" ht="54.6" customHeight="1" x14ac:dyDescent="0.25">
      <c r="A10" s="249">
        <v>1</v>
      </c>
      <c r="B10" s="252"/>
      <c r="C10" s="252"/>
      <c r="D10" s="3" t="s">
        <v>6</v>
      </c>
      <c r="E10" s="3"/>
      <c r="F10" s="4"/>
      <c r="G10" s="4"/>
      <c r="H10" s="5"/>
      <c r="I10" s="4"/>
      <c r="J10" s="4"/>
      <c r="K10" s="6"/>
      <c r="L10" s="21"/>
      <c r="M10" s="255"/>
      <c r="N10" s="255"/>
      <c r="O10" s="260"/>
      <c r="P10" s="263"/>
    </row>
    <row r="11" spans="1:16" ht="87" customHeight="1" x14ac:dyDescent="0.25">
      <c r="A11" s="250"/>
      <c r="B11" s="253"/>
      <c r="C11" s="253"/>
      <c r="D11" s="7" t="s">
        <v>7</v>
      </c>
      <c r="E11" s="7"/>
      <c r="F11" s="8"/>
      <c r="G11" s="9"/>
      <c r="H11" s="10"/>
      <c r="I11" s="8"/>
      <c r="J11" s="10"/>
      <c r="K11" s="11"/>
      <c r="L11" s="16"/>
      <c r="M11" s="256"/>
      <c r="N11" s="258"/>
      <c r="O11" s="261"/>
      <c r="P11" s="264"/>
    </row>
    <row r="12" spans="1:16" ht="64.900000000000006" customHeight="1" x14ac:dyDescent="0.25">
      <c r="A12" s="250"/>
      <c r="B12" s="253"/>
      <c r="C12" s="253"/>
      <c r="D12" s="7" t="s">
        <v>8</v>
      </c>
      <c r="E12" s="7"/>
      <c r="F12" s="12"/>
      <c r="G12" s="12"/>
      <c r="H12" s="10"/>
      <c r="I12" s="13"/>
      <c r="J12" s="10"/>
      <c r="K12" s="11"/>
      <c r="L12" s="16"/>
      <c r="M12" s="256"/>
      <c r="N12" s="258"/>
      <c r="O12" s="261"/>
      <c r="P12" s="264"/>
    </row>
    <row r="13" spans="1:16" ht="93.6" customHeight="1" x14ac:dyDescent="0.25">
      <c r="A13" s="250"/>
      <c r="B13" s="253"/>
      <c r="C13" s="253"/>
      <c r="D13" s="7" t="s">
        <v>9</v>
      </c>
      <c r="E13" s="7"/>
      <c r="F13" s="12"/>
      <c r="G13" s="12"/>
      <c r="H13" s="10"/>
      <c r="I13" s="13"/>
      <c r="J13" s="10"/>
      <c r="K13" s="11"/>
      <c r="L13" s="16"/>
      <c r="M13" s="256"/>
      <c r="N13" s="258"/>
      <c r="O13" s="261"/>
      <c r="P13" s="264"/>
    </row>
    <row r="14" spans="1:16" ht="73.150000000000006" customHeight="1" x14ac:dyDescent="0.25">
      <c r="A14" s="250"/>
      <c r="B14" s="253"/>
      <c r="C14" s="253"/>
      <c r="D14" s="14" t="s">
        <v>10</v>
      </c>
      <c r="E14" s="14"/>
      <c r="F14" s="9"/>
      <c r="G14" s="9"/>
      <c r="H14" s="10"/>
      <c r="I14" s="8"/>
      <c r="J14" s="10"/>
      <c r="K14" s="11"/>
      <c r="L14" s="16"/>
      <c r="M14" s="256"/>
      <c r="N14" s="258"/>
      <c r="O14" s="261"/>
      <c r="P14" s="264"/>
    </row>
    <row r="15" spans="1:16" ht="51" customHeight="1" x14ac:dyDescent="0.25">
      <c r="A15" s="251"/>
      <c r="B15" s="254"/>
      <c r="C15" s="254"/>
      <c r="D15" s="14" t="s">
        <v>11</v>
      </c>
      <c r="E15" s="14"/>
      <c r="F15" s="9"/>
      <c r="G15" s="9"/>
      <c r="H15" s="10"/>
      <c r="I15" s="8"/>
      <c r="J15" s="10"/>
      <c r="K15" s="11"/>
      <c r="L15" s="17"/>
      <c r="M15" s="257"/>
      <c r="N15" s="259"/>
      <c r="O15" s="262"/>
      <c r="P15" s="265"/>
    </row>
    <row r="18" spans="2:2" ht="18.75" x14ac:dyDescent="0.3">
      <c r="B18" s="23" t="s">
        <v>28</v>
      </c>
    </row>
    <row r="19" spans="2:2" ht="18.75" x14ac:dyDescent="0.3">
      <c r="B19" s="23"/>
    </row>
    <row r="20" spans="2:2" ht="18.75" x14ac:dyDescent="0.3">
      <c r="B20" s="23" t="s">
        <v>27</v>
      </c>
    </row>
    <row r="21" spans="2:2" ht="18.75" x14ac:dyDescent="0.3">
      <c r="B21" s="23"/>
    </row>
    <row r="22" spans="2:2" ht="18.75" x14ac:dyDescent="0.3">
      <c r="B22" s="23"/>
    </row>
    <row r="23" spans="2:2" ht="18.75" x14ac:dyDescent="0.3">
      <c r="B23" s="23"/>
    </row>
    <row r="24" spans="2:2" ht="18.75" x14ac:dyDescent="0.3">
      <c r="B24" s="23"/>
    </row>
    <row r="25" spans="2:2" ht="18.75" x14ac:dyDescent="0.3">
      <c r="B25" s="23"/>
    </row>
    <row r="26" spans="2:2" ht="18.75" x14ac:dyDescent="0.3">
      <c r="B26" s="23"/>
    </row>
    <row r="27" spans="2:2" ht="18.75" x14ac:dyDescent="0.3">
      <c r="B27" s="23"/>
    </row>
    <row r="28" spans="2:2" ht="18.75" x14ac:dyDescent="0.3">
      <c r="B28" s="23"/>
    </row>
    <row r="29" spans="2:2" ht="18.75" x14ac:dyDescent="0.3">
      <c r="B29" s="23"/>
    </row>
    <row r="30" spans="2:2" ht="18.75" x14ac:dyDescent="0.3">
      <c r="B30" s="23"/>
    </row>
    <row r="31" spans="2:2" ht="18.75" x14ac:dyDescent="0.3">
      <c r="B31" s="23"/>
    </row>
    <row r="32" spans="2:2" ht="18.75" x14ac:dyDescent="0.3">
      <c r="B32" s="23"/>
    </row>
    <row r="33" spans="2:2" ht="18.75" x14ac:dyDescent="0.3">
      <c r="B33" s="23"/>
    </row>
    <row r="34" spans="2:2" ht="18.75" x14ac:dyDescent="0.3">
      <c r="B34" s="23"/>
    </row>
    <row r="35" spans="2:2" ht="18.75" x14ac:dyDescent="0.3">
      <c r="B35" s="23"/>
    </row>
    <row r="36" spans="2:2" ht="18.75" x14ac:dyDescent="0.3">
      <c r="B36" s="23"/>
    </row>
    <row r="37" spans="2:2" ht="18.75" x14ac:dyDescent="0.3">
      <c r="B37" s="23"/>
    </row>
    <row r="38" spans="2:2" ht="18.75" x14ac:dyDescent="0.3">
      <c r="B38" s="23"/>
    </row>
    <row r="39" spans="2:2" ht="18.75" x14ac:dyDescent="0.3">
      <c r="B39" s="23"/>
    </row>
    <row r="40" spans="2:2" ht="18.75" x14ac:dyDescent="0.3">
      <c r="B40" s="23"/>
    </row>
    <row r="41" spans="2:2" ht="18.75" x14ac:dyDescent="0.3">
      <c r="B41" s="23" t="s">
        <v>29</v>
      </c>
    </row>
    <row r="42" spans="2:2" ht="18.75" x14ac:dyDescent="0.3">
      <c r="B42" s="23" t="s">
        <v>30</v>
      </c>
    </row>
  </sheetData>
  <mergeCells count="18">
    <mergeCell ref="P7:P8"/>
    <mergeCell ref="A10:A15"/>
    <mergeCell ref="B10:B15"/>
    <mergeCell ref="C10:C15"/>
    <mergeCell ref="M10:M15"/>
    <mergeCell ref="N10:N15"/>
    <mergeCell ref="O10:O15"/>
    <mergeCell ref="P10:P15"/>
    <mergeCell ref="A5:O5"/>
    <mergeCell ref="A7:A8"/>
    <mergeCell ref="B7:B8"/>
    <mergeCell ref="C7:C8"/>
    <mergeCell ref="D7:D8"/>
    <mergeCell ref="E7:E8"/>
    <mergeCell ref="F7:K7"/>
    <mergeCell ref="L7:L8"/>
    <mergeCell ref="M7:N7"/>
    <mergeCell ref="O7:O8"/>
  </mergeCells>
  <phoneticPr fontId="0" type="noConversion"/>
  <pageMargins left="0.11811023622047245" right="0.11811023622047245" top="0.19685039370078741" bottom="0.19685039370078741" header="0.31496062992125984" footer="0.31496062992125984"/>
  <pageSetup paperSize="9" scale="45" orientation="landscape"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СВОД</vt:lpstr>
      <vt:lpstr>МП 6</vt:lpstr>
      <vt:lpstr>СВОД!Область_печати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2017-03-15T07:56:58Z</cp:lastPrinted>
  <dcterms:created xsi:type="dcterms:W3CDTF">2006-09-16T00:00:00Z</dcterms:created>
  <dcterms:modified xsi:type="dcterms:W3CDTF">2020-04-22T08:35:09Z</dcterms:modified>
</cp:coreProperties>
</file>